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78FE053-B76E-40AF-B33C-9742E87633C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F8" i="1"/>
  <c r="BT8" i="1"/>
  <c r="BF9" i="1"/>
  <c r="BT9"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T24" i="1"/>
  <c r="BF25" i="1"/>
  <c r="BT25" i="1"/>
  <c r="BF26" i="1"/>
  <c r="BT26" i="1"/>
  <c r="BT27" i="1"/>
  <c r="BF28" i="1"/>
  <c r="BT28" i="1"/>
</calcChain>
</file>

<file path=xl/sharedStrings.xml><?xml version="1.0" encoding="utf-8"?>
<sst xmlns="http://schemas.openxmlformats.org/spreadsheetml/2006/main" count="1676" uniqueCount="646">
  <si>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</si>
  <si>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</si>
  <si>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</si>
  <si>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</si>
  <si>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</si>
  <si>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</si>
  <si>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</si>
  <si>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</si>
  <si>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</si>
  <si>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</si>
  <si>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</si>
  <si>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</si>
  <si>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</si>
  <si>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</si>
  <si>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</si>
  <si>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</si>
  <si>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</si>
  <si>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</si>
  <si>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</si>
  <si>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</si>
  <si>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</si>
  <si>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</si>
  <si>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</si>
  <si>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</si>
  <si>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</si>
  <si>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</si>
  <si>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</si>
  <si>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</si>
  <si>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</si>
  <si>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</si>
  <si>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</si>
  <si>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</si>
  <si>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</si>
  <si>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</si>
  <si>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</si>
  <si>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</si>
  <si>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</si>
  <si>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</si>
  <si>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</si>
  <si>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</si>
  <si>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</si>
  <si>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</si>
  <si>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</si>
  <si>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</si>
  <si>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</si>
  <si>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</si>
  <si>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</si>
  <si>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</si>
  <si>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</si>
  <si>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</si>
  <si>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</si>
  <si>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</si>
  <si>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</si>
  <si>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</si>
  <si>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</si>
  <si>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</si>
  <si>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</si>
  <si>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</si>
  <si>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</si>
  <si>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</si>
  <si>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</si>
  <si>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</si>
  <si>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</si>
  <si>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</si>
  <si>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</si>
  <si>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</si>
  <si>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</si>
  <si>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</si>
  <si>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</si>
  <si>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</si>
  <si>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</si>
  <si>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</si>
  <si>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</si>
  <si>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Greenberg, J</t>
  </si>
  <si>
    <t/>
  </si>
  <si>
    <t>Greenberg, Jack</t>
  </si>
  <si>
    <t>REPORT ON ROMA EDUCATION TODAY: FROM SLAVERY TO SEGREGATION AND BEYOND</t>
  </si>
  <si>
    <t>COLUMBIA LAW REVIEW</t>
  </si>
  <si>
    <t>English</t>
  </si>
  <si>
    <t>Article</t>
  </si>
  <si>
    <t>For much of their histories, the Roma in Eastern Europe and African Americans traversed similar paths. Both endured centuries of slavery and were emancipated, almost simultaneously, during the mid-nineteenth century. Both continued to stiffer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 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t>
  </si>
  <si>
    <t>COLUMBIA JOURNAL TRANSNATIONAL LAW ASSOC</t>
  </si>
  <si>
    <t>NEW YORK</t>
  </si>
  <si>
    <t>COLUMBIA UNIV, SCHOOL LAW, 435 W 116TH ST, NEW YORK, NY 10027 USA</t>
  </si>
  <si>
    <t>0010-1958</t>
  </si>
  <si>
    <t>1945-2268</t>
  </si>
  <si>
    <t>COLUMBIA LAW REV</t>
  </si>
  <si>
    <t>Columbia Law Rev.</t>
  </si>
  <si>
    <t>MAY</t>
  </si>
  <si>
    <t>Law</t>
  </si>
  <si>
    <t>Social Science Citation Index (SSCI)</t>
  </si>
  <si>
    <t>Government &amp; Law</t>
  </si>
  <si>
    <t>604CP</t>
  </si>
  <si>
    <t>2023-10-09</t>
  </si>
  <si>
    <t>WOS:000278255200001</t>
  </si>
  <si>
    <t>Organisciak-Krzykowska, A</t>
  </si>
  <si>
    <t>Organisciak-Krzykowska, Anna</t>
  </si>
  <si>
    <t>The Determinants and the Size of International Migration in Central and Eastern Europe After 2004</t>
  </si>
  <si>
    <t>COMPARATIVE ECONOMIC RESEARCH-CENTRAL AND EASTERN EUROPE</t>
  </si>
  <si>
    <t>International migration; Central and Eastern Europe; push and pull factors; remittance</t>
  </si>
  <si>
    <t>Migration is a very important socio-economic issue in the contemporary world. One of the interesting and pertinent research problems worth considering concerns the scale and nature of migration from countries which entered the European Union in 2004 and in the subsequent years. As a result of integration within the European Community, the citizens of member states acquired citizenship within the entire European Union (which is complementary to citizenship in the country of origin). The right of free movement led to the emergence of the migration phenomenon within the territory of the European Union. A well educated and young labour force may be an influential factor in the social and economic development of the European Union members. The enlargement of the EU led to a significant increase in the number of part-time/temporary migrants. According to statistical data, the number of emigrants from the Central and Eastern European Countries (CEE) to the more prosperous European countries increased from 1,66 million in 2004 to 7,3 million in 2016. Within the context of the scale of economic migration from the CEE, questions should be asked about the determinants and economic consequences of this mobility. The main objective of this article is a diagnosis and evaluation of the determinants and size of migration from the CEE. The analyses are based on Eurostat data. The determinants of migration are presented from the point of view of the push and pull factors theory and related to the situation in the European labour market. An analysis of the size of migration outflow from the CEE countries made it possible to classify them into three groups: countries with a high emigration potential (Latvia, Lithuania, Romania), a moderate emigration potential (Hungary, Bulgaria, Poland, Estonia, Slovakia) and a low emigration potential (the Czech Republic, Slovenia). The economic consequences of migration are shown from the perspective of remittances received from working abroad.</t>
  </si>
  <si>
    <t>[Organisciak-Krzykowska, Anna] Univ Warmia &amp; Mazury, Fac Econ, Dept Social Policy &amp; Insurance, Olsztyn, Poland</t>
  </si>
  <si>
    <t>University of Warmia &amp; Mazury</t>
  </si>
  <si>
    <t>Organisciak-Krzykowska, A (corresponding author), Univ Warmia &amp; Mazury, Fac Econ, Dept Social Policy &amp; Insurance, Olsztyn, Poland.</t>
  </si>
  <si>
    <t>anna.krzykowska@uwm.edu.pl</t>
  </si>
  <si>
    <t>Organisciak-Krzykowska, Anna/0000-0001-6882-168X</t>
  </si>
  <si>
    <t>DE GRUYTER OPEN LTD</t>
  </si>
  <si>
    <t>WARSAW</t>
  </si>
  <si>
    <t>BOGUMILA ZUGA 32A ST, 01-811 WARSAW, POLAND</t>
  </si>
  <si>
    <t>1508-2008</t>
  </si>
  <si>
    <t>2082-6737</t>
  </si>
  <si>
    <t>COMP ECON RES</t>
  </si>
  <si>
    <t>Comp. Econ. Res.</t>
  </si>
  <si>
    <t>DEC</t>
  </si>
  <si>
    <t>10.1515/cer-2017-0033</t>
  </si>
  <si>
    <t>Economics</t>
  </si>
  <si>
    <t>Emerging Sources Citation Index (ESCI)</t>
  </si>
  <si>
    <t>Business &amp; Economics</t>
  </si>
  <si>
    <t>FS3NO</t>
  </si>
  <si>
    <t>Green Submitted, gold</t>
  </si>
  <si>
    <t>WOS:000419689100009</t>
  </si>
  <si>
    <t>Zaprometova, O</t>
  </si>
  <si>
    <t>Zaprometova, Olga</t>
  </si>
  <si>
    <t>Now you are the body of Christ, and members in particular (1 Cor. 12:27): Pentecostalism and its Mission</t>
  </si>
  <si>
    <t>INTERNATIONAL REVIEW OF MISSION</t>
  </si>
  <si>
    <t>Pentecostal spirituality and mission; experience; theology of the heart; proselytism; ecumenical relationships</t>
  </si>
  <si>
    <t>The paper presents Pentecostalism that is primarily a mission movement more than a hundred years old. It reflects on the place and role in World Christianity of this still young and growing church tradition, and the relationships between Pentecostalism and the ecumenical movement. The challenges that Pentecostalism is facing are discussed, with special attention to the Eastern European context.</t>
  </si>
  <si>
    <t>[Zaprometova, Olga] St Philarets Christian Orthodox Inst SFI, Moscow, Russia</t>
  </si>
  <si>
    <t>Zaprometova, O (corresponding author), St Philarets Christian Orthodox Inst SFI, Moscow, Russia.</t>
  </si>
  <si>
    <t>ozaprometova@gmail.com</t>
  </si>
  <si>
    <t>WILEY</t>
  </si>
  <si>
    <t>HOBOKEN</t>
  </si>
  <si>
    <t>111 RIVER ST, HOBOKEN 07030-5774, NJ USA</t>
  </si>
  <si>
    <t>0020-8582</t>
  </si>
  <si>
    <t>1758-6631</t>
  </si>
  <si>
    <t>INT REV MISSION</t>
  </si>
  <si>
    <t>Int. Rev. Mission</t>
  </si>
  <si>
    <t>JUN</t>
  </si>
  <si>
    <t>10.1111/irom.12217</t>
  </si>
  <si>
    <t>Religion</t>
  </si>
  <si>
    <t>GM3WE</t>
  </si>
  <si>
    <t>WOS:000438041300014</t>
  </si>
  <si>
    <t>Ghodsee, K</t>
  </si>
  <si>
    <t>Ghodsee, Kristen</t>
  </si>
  <si>
    <t>On feminism, philosophy and politics in Post-communist Romania: An interview with Mihaela Miroiu (Bucharest, 17 May 2010)</t>
  </si>
  <si>
    <t>WOMENS STUDIES INTERNATIONAL FORUM</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</si>
  <si>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</si>
  <si>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</si>
  <si>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</si>
  <si>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</si>
  <si>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</si>
  <si>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</si>
  <si>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PERGAMON-ELSEVIER SCIENCE LTD</t>
  </si>
  <si>
    <t>OXFORD</t>
  </si>
  <si>
    <t>THE BOULEVARD, LANGFORD LANE, KIDLINGTON, OXFORD OX5 1GB, ENGLAND</t>
  </si>
  <si>
    <t>0277-5395</t>
  </si>
  <si>
    <t>WOMEN STUD INT FORUM</t>
  </si>
  <si>
    <t>Women Stud. Int. Forum</t>
  </si>
  <si>
    <t>JUL-AUG</t>
  </si>
  <si>
    <t>10.1016/j.wsif.2011.04.005</t>
  </si>
  <si>
    <t>Women's Studies</t>
  </si>
  <si>
    <t>788WZ</t>
  </si>
  <si>
    <t>WOS:000292476400005</t>
  </si>
  <si>
    <t>Ijabs, I</t>
  </si>
  <si>
    <t>Ijabs, Ivars</t>
  </si>
  <si>
    <t>Learning to laugh: satire and political thought in the Latvian 'National Age'</t>
  </si>
  <si>
    <t>JOURNAL OF BALTIC STUDIES</t>
  </si>
  <si>
    <t>Satire; nationalism; empire; Young Latvians; political thought; history</t>
  </si>
  <si>
    <t>Satiric publications are often recognized as an important part of the political communication of the nineteenth century. Their role, however, in the national 'awakenings' in central eastern Europe has been rarely addressed. This paper argues that satirical publications provide useful material for the research of the political ideology of early Latvian nationalism. The development of the 'ethnic Other' in the figure of the Bizmanis or 'Plaitman,' the invention of the 'dumb minority,' the Malenians, as well as the representation of imperial and provincial forces in animal fables illustrate the development of the political thinking of the emerging national movement.</t>
  </si>
  <si>
    <t>[Ijabs, Ivars] Univ Latvia, Polit Sci, Polit Theory &amp; Nationalism, Riga, Latvia</t>
  </si>
  <si>
    <t>University of Latvia</t>
  </si>
  <si>
    <t>Ijabs, I (corresponding author), Univ Latvia, Polit Sci, Lomonosova 1-319, LV-1019 Riga, Latvia.</t>
  </si>
  <si>
    <t>ijabs@lanet.lv</t>
  </si>
  <si>
    <t>ASSOC ADVANCEMENT BALTIC STUDIES INC</t>
  </si>
  <si>
    <t>PORTLAND</t>
  </si>
  <si>
    <t>3465 EAST BURNSIDE ST, PORTLAND, OR 97214-2050 USA</t>
  </si>
  <si>
    <t>0162-9778</t>
  </si>
  <si>
    <t>1751-7877</t>
  </si>
  <si>
    <t>J BALTIC STUD</t>
  </si>
  <si>
    <t>J. Baltic Stud.</t>
  </si>
  <si>
    <t>10.1080/01629778.2018.1479281</t>
  </si>
  <si>
    <t>Area Studies; Humanities, Multidisciplinary</t>
  </si>
  <si>
    <t>Area Studies; Arts &amp; Humanities - Other Topics</t>
  </si>
  <si>
    <t>IL1TF</t>
  </si>
  <si>
    <t>WOS:000477084100003</t>
  </si>
  <si>
    <t>Subotic, J</t>
  </si>
  <si>
    <t>Subotic, Jelena</t>
  </si>
  <si>
    <t>Political memory, ontological security, and Holocaust remembrance in post-communist Europe</t>
  </si>
  <si>
    <t>EUROPEAN SECURITY</t>
  </si>
  <si>
    <t>EU; memory; ontological (in)security; Holocaust; Croatia; post-communism</t>
  </si>
  <si>
    <t>COLLECTIVE MEMORY; EASTERN-EUROPE; IDENTITY; HISTORY; EUROPEANIZATION; (IN)SECURITY; STATE; RECONCILIATION; COMMUNISM; CRIMES</t>
  </si>
  <si>
    <t>Post-communist states today are dealing with conflicting sources of ontological insecurity. They are anxious to be perceived as fully European by core European states, a status that remains fleeting. Being fully European, however, means sharing in the cosmopolitan European narratives of the twentieth century, perhaps the strongest being the narrative of the Holocaust. Influencing the European Union's own memory politics and legislation in the process, post-communist states have attempted to resolve these insecurities by undergoing a radical revision of their respective Holocaust remembrance where the memory, symbols, and imagery of the Holocaust become appropriated to represent crimes of communism. By rejecting the cosmopolitan European narrative of the Holocaust, post-communist states have also removed anti-fascist resistance from the core memory of the Holocaust, allowing for a revival and ideological normalisation of contemporary fascist ideological movements. I illustrate the argument with an overview of contemporary Holocaust remembrance practices in the EU's youngest member, Croatia.</t>
  </si>
  <si>
    <t>[Subotic, Jelena] Georgia State Univ, Dept Polit Sci, 38 Peachtree Ctr Ave,1018 Langdale Hall, Atlanta, GA 30303 USA</t>
  </si>
  <si>
    <t>University System of Georgia; Georgia State University</t>
  </si>
  <si>
    <t>Subotic, J (corresponding author), Georgia State Univ, Dept Polit Sci, 38 Peachtree Ctr Ave,1018 Langdale Hall, Atlanta, GA 30303 USA.</t>
  </si>
  <si>
    <t>jsubotic@gsu.edu</t>
  </si>
  <si>
    <t>Subotic, Jelena/0000-0002-8790-7363</t>
  </si>
  <si>
    <t>ROUTLEDGE JOURNALS, TAYLOR &amp; FRANCIS LTD</t>
  </si>
  <si>
    <t>ABINGDON</t>
  </si>
  <si>
    <t>2-4 PARK SQUARE, MILTON PARK, ABINGDON OX14 4RN, OXON, ENGLAND</t>
  </si>
  <si>
    <t>0966-2839</t>
  </si>
  <si>
    <t>1746-1545</t>
  </si>
  <si>
    <t>EUR SECUR</t>
  </si>
  <si>
    <t>Eur. Secur.</t>
  </si>
  <si>
    <t>10.1080/09662839.2018.1497980</t>
  </si>
  <si>
    <t>Area Studies; International Relations; Political Science</t>
  </si>
  <si>
    <t>Area Studies; International Relations; Government &amp; Law</t>
  </si>
  <si>
    <t>GQ2BO</t>
  </si>
  <si>
    <t>WOS:000441449600004</t>
  </si>
  <si>
    <t>Krasynska, S; Martin, E</t>
  </si>
  <si>
    <t>Krasynska, Svitlana; Martin, Eric</t>
  </si>
  <si>
    <t>The Formality of Informal Civil Society: Ukraine's EuroMaidan</t>
  </si>
  <si>
    <t>VOLUNTAS</t>
  </si>
  <si>
    <t>Civil Society; Ukraine; Formalization; Social Movements; EuroMaidan</t>
  </si>
  <si>
    <t>SOCIAL-MOVEMENT; RUSSIA; ORGANIZATIONS; NETWORK; STATE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</si>
  <si>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t>
  </si>
  <si>
    <t>[Krasynska, Svitlana] Univ San Diego, Dept Leadership Studies, San Diego, CA 92110 USA; [Martin, Eric] Bucknell Univ, Sch Management, Lewisburg, PA 17837 USA</t>
  </si>
  <si>
    <t>University of San Diego; Bucknell University</t>
  </si>
  <si>
    <t>Krasynska, S (corresponding author), Univ San Diego, Dept Leadership Studies, San Diego, CA 92110 USA.</t>
  </si>
  <si>
    <t>skrasynska@sandiego.edu</t>
  </si>
  <si>
    <t>SPRINGER</t>
  </si>
  <si>
    <t>233 SPRING ST, NEW YORK, NY 10013 USA</t>
  </si>
  <si>
    <t>0957-8765</t>
  </si>
  <si>
    <t>1573-7888</t>
  </si>
  <si>
    <t>Voluntas</t>
  </si>
  <si>
    <t>FEB</t>
  </si>
  <si>
    <t>10.1007/s11266-016-9819-8</t>
  </si>
  <si>
    <t>Social Issues</t>
  </si>
  <si>
    <t>EK2HG</t>
  </si>
  <si>
    <t>WOS:000393747800020</t>
  </si>
  <si>
    <t>Wallenbrock, NB</t>
  </si>
  <si>
    <t>Wallenbrock, Nicole Beth</t>
  </si>
  <si>
    <t>The screen student-prostitute, a twenty-first-century discourse: Mes cheres etudes (2010), Elles (2011), Jeune et jolie (2013)</t>
  </si>
  <si>
    <t>FRENCH CULTURAL STUDIES</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</si>
  <si>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</si>
  <si>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cheres etudes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t>
  </si>
  <si>
    <t>[Wallenbrock, Nicole Beth] Univ Tennessee, Knoxville, TN 37996 USA</t>
  </si>
  <si>
    <t>University of Tennessee System; University of Tennessee Knoxville</t>
  </si>
  <si>
    <t>Wallenbrock, NB (corresponding author), Univ Tennessee, French Dept Modern Foreign Languages &amp; Literature, 701 McClung Tower, Knoxville, TN 37996 USA.</t>
  </si>
  <si>
    <t>nwallenb@utk.edu</t>
  </si>
  <si>
    <t>SAGE PUBLICATIONS INC</t>
  </si>
  <si>
    <t>THOUSAND OAKS</t>
  </si>
  <si>
    <t>2455 TELLER RD, THOUSAND OAKS, CA 91320 USA</t>
  </si>
  <si>
    <t>0957-1558</t>
  </si>
  <si>
    <t>1740-2352</t>
  </si>
  <si>
    <t>FR CULT STUD</t>
  </si>
  <si>
    <t>Fr. Cult. Stud.</t>
  </si>
  <si>
    <t>NOV</t>
  </si>
  <si>
    <t>10.1177/0957155815603320</t>
  </si>
  <si>
    <t>Cultural Studies</t>
  </si>
  <si>
    <t>Social Science Citation Index (SSCI); Arts &amp; Humanities Citation Index (A&amp;HCI)</t>
  </si>
  <si>
    <t>CV3XU</t>
  </si>
  <si>
    <t>WOS:000364200800003</t>
  </si>
  <si>
    <t>Altarozzi, G</t>
  </si>
  <si>
    <t>Altarozzi, Giordano</t>
  </si>
  <si>
    <t>The XIXth century is the age of nationalities</t>
  </si>
  <si>
    <t>TRANSYLVANIAN REVIEW</t>
  </si>
  <si>
    <t>Unspecified</t>
  </si>
  <si>
    <t>Transylvania; Risorgimento; Italy; National Movement</t>
  </si>
  <si>
    <t>The XIXth century is the age of nationalities During this long century, several peoples become aware of their historical individuality. But the process of national claim is not the same in the Western and Eastern part of the Old Continent. In South-Eastern Europe, the modern State comes up against several resistances; this delay produces a similar one in the affirmation of the national belonging's sense. During the XIXth century, political Romantism emphasizes the differences, while the youngest nations search their own particularities, stressing the ethno-linguistic aspect, easier to identify; so, national language and national literature become identitary elements of primary importance. To develop them, they look for a model in Western Europe, finding it in the most advanced States and especially in Italy, that is still fighting for independence and national unity.</t>
  </si>
  <si>
    <t>Petru Maior Univ Tirgu Mures, Fac Sci &amp; Letters, Targu Mures 540088, Romania</t>
  </si>
  <si>
    <t>George Emil Palade University of Medicine, Pharmacy, Science, &amp; Technology of Targu Mures</t>
  </si>
  <si>
    <t>Altarozzi, G (corresponding author), Petru Maior Univ Tirgu Mures, Fac Sci &amp; Letters, 1 Nicolae Iorga St, Targu Mures 540088, Romania.</t>
  </si>
  <si>
    <t>giordano.altarozzi@science.upm.ro</t>
  </si>
  <si>
    <t>CENTER TRANSYLVANIAN STUDIES</t>
  </si>
  <si>
    <t>CLUJ-NAPOCA</t>
  </si>
  <si>
    <t>2 NASAUD ST, CLUJ-NAPOCA, 400610, ROMANIA</t>
  </si>
  <si>
    <t>1221-1249</t>
  </si>
  <si>
    <t>TRANSYLV REV</t>
  </si>
  <si>
    <t>Transylv. Rev.</t>
  </si>
  <si>
    <t>Area Studies; History</t>
  </si>
  <si>
    <t>083EE</t>
  </si>
  <si>
    <t>WOS:000314444700042</t>
  </si>
  <si>
    <t>Shorrocks, R</t>
  </si>
  <si>
    <t>Shorrocks, Rosalind</t>
  </si>
  <si>
    <t>A Feminist Generation? Cohort Change in Gender-Role Attitudes and the Second-Wave Feminist Movement</t>
  </si>
  <si>
    <t>INTERNATIONAL JOURNAL OF PUBLIC OPINION RESEARCH</t>
  </si>
  <si>
    <t>WOMENS EMPLOYMENT; PARTICIPATION; IDEOLOGY; EGALITARIANISM; BELIEFS; BRITAIN; CONTEXT; SUPPORT; PERIOD; LABOR</t>
  </si>
  <si>
    <t>This article tests novel hypotheses regarding cohort trends in gender-role attitudes in European countries. The second-wave feminist movement in Western and Southern Europe is found to be an important socialization experience leading the generation who came of age during this period to be unusually feminist given their low levels of education, female labor force participation, and secularism compared with younger cohorts. The feminist movement was especially influential for attitudes toward the trade-off between women's employment and family life. The feminist generation is not found in Eastern Europe, which did not experience the same second-wave feminist movement and its subsequent diversification and backlash. In addition, cohort change tends to be stronger for women, widening the gender gap in gender-egalitarianism across cohorts.</t>
  </si>
  <si>
    <t>[Shorrocks, Rosalind] Univ Oxford, Trinity Coll, Dept Sociol, Oxford, England</t>
  </si>
  <si>
    <t>University of Oxford</t>
  </si>
  <si>
    <t>Shorrocks, R (corresponding author), Trinity Coll, Dept Sociol, Broad St, Oxford OX1 3BH, England.</t>
  </si>
  <si>
    <t>rosalind.shorrocks@trinity.ox.ac.uk</t>
  </si>
  <si>
    <t>Shorrocks, Rosalind/S-8467-2019</t>
  </si>
  <si>
    <t>Shorrocks, Rosalind/0000-0002-3124-4214</t>
  </si>
  <si>
    <t>Economic and Social Research Council [1369311] Funding Source: researchfish</t>
  </si>
  <si>
    <t>Economic and Social Research Council(UK Research &amp; Innovation (UKRI)Economic &amp; Social Research Council (ESRC))</t>
  </si>
  <si>
    <t>OXFORD UNIV PRESS</t>
  </si>
  <si>
    <t>GREAT CLARENDON ST, OXFORD OX2 6DP, ENGLAND</t>
  </si>
  <si>
    <t>0954-2892</t>
  </si>
  <si>
    <t>1471-6909</t>
  </si>
  <si>
    <t>INT J PUBLIC OPIN R</t>
  </si>
  <si>
    <t>Int. J. Public Opin. Res.</t>
  </si>
  <si>
    <t>SPR</t>
  </si>
  <si>
    <t>10.1093/ijpor/edw028</t>
  </si>
  <si>
    <t>Communication; Political Science</t>
  </si>
  <si>
    <t>Communication; Government &amp; Law</t>
  </si>
  <si>
    <t>FY9MM</t>
  </si>
  <si>
    <t>Green Submitted</t>
  </si>
  <si>
    <t>WOS:000427190600006</t>
  </si>
  <si>
    <t>Hunt, TA</t>
  </si>
  <si>
    <t>Hunt, Theresa A.</t>
  </si>
  <si>
    <t>Transcending polarization? Strategic identity construction in young women's transnational feminist networks</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</si>
  <si>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</si>
  <si>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</si>
  <si>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</si>
  <si>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</si>
  <si>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</si>
  <si>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SEP-OCT</t>
  </si>
  <si>
    <t>10.1016/j.wsif.2013.06.004</t>
  </si>
  <si>
    <t>239ZP</t>
  </si>
  <si>
    <t>WOS:000326064800015</t>
  </si>
  <si>
    <t>Milovanovic, AD; Radic, R</t>
  </si>
  <si>
    <t>Milovanovic, Aleksandra Djuric; Radic, Radmila</t>
  </si>
  <si>
    <t>WOMEN IN THE SERBIAN ORTHODOX CHURCH: HISTORCAL OVERVIEW AND CONTEMPORARY SITUATION</t>
  </si>
  <si>
    <t>OCCASIONAL PAPERS ON RELIGION IN EASTERN EUROPE</t>
  </si>
  <si>
    <t>Aleksandra Djuric Milovanovic is a senior research associate at the Institute for Balkan Studies of the Serbian Academy of Sciences and Arts. She earned her PhD in ethnology and anthropology (2012) from the University of Belgrade. Her academic research has been focused on the anthropology of religion, religion and migration, and contemporary evangelical movements in Serbia and Romania. Recently, she co-edited the volume with Radmila Radic, Orthodox Christian Renewal Movements in Eastern Europe. Radmila Radic is the Principal Research Fellow at Belgrade's Institute for Recent History of Serbia. Graduated, received her MSc and PhD degrees from the University of Belgrade, Faculty of Philosophy. The subjects of her interest include a relation of the state and religious communities, Serbian Orthodox Church history and religion in the Balkans. She published several books, surveys, and articles. Her latest book is The Mission of the British Young Men's Christian Association (YMCA) in the Kingdom of Yugoslavia.</t>
  </si>
  <si>
    <t>[Milovanovic, Aleksandra Djuric] Serbian Acad Arts &amp; Sci, Inst Balkan Studies, Belgrade, Serbia; [Radic, Radmila] Belgrades Inst Recent Hist Serbia, Belgrade, Serbia</t>
  </si>
  <si>
    <t>Serbian Academy of Sciences &amp; Arts</t>
  </si>
  <si>
    <t>Milovanovic, AD (corresponding author), Serbian Acad Arts &amp; Sci, Inst Balkan Studies, Belgrade, Serbia.</t>
  </si>
  <si>
    <t>Djurić-Milovanović, Aleksandra/ABG-8913-2021; Radić, Radmila R./AAS-1844-2020</t>
  </si>
  <si>
    <t>CHRISTIANS ASSOC RELATIONSHIPS EASTERN EUROPE</t>
  </si>
  <si>
    <t>ELKHART</t>
  </si>
  <si>
    <t>C/O ASOC MENNONITE BIBLICAL SEMINARY, 3003 BENHAM AVE, ELKHART, IN 46517 USA</t>
  </si>
  <si>
    <t>1069-4781</t>
  </si>
  <si>
    <t>OCCAS PAP RELIG E EU</t>
  </si>
  <si>
    <t>Occas. Pap. Relig. East. Eur.</t>
  </si>
  <si>
    <t>JQ6SK</t>
  </si>
  <si>
    <t>WOS:000499072600001</t>
  </si>
  <si>
    <t>Culík, J</t>
  </si>
  <si>
    <t>Culik, Jan</t>
  </si>
  <si>
    <t>The Motives of the Feminist #MeToo Movement in Vaclav Havel's Plays</t>
  </si>
  <si>
    <t>SLAVONICA</t>
  </si>
  <si>
    <t>MeToo; feminism; Czech playwrights; Czechoslovakia; Vaclav Havel; plays by Vaclav Havel</t>
  </si>
  <si>
    <t>Vaclav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t>
  </si>
  <si>
    <t>[Culik, Jan] Univ Glasgow, Sch Modern Languages &amp; Cultures, Glasgow G12 8QQ, Lanark, Scotland</t>
  </si>
  <si>
    <t>University of Glasgow</t>
  </si>
  <si>
    <t>Culík, J (corresponding author), Univ Glasgow, Sch Modern Languages &amp; Cultures, Glasgow G12 8QQ, Lanark, Scotland.</t>
  </si>
  <si>
    <t>jan.culik@glasgow.ac.uk</t>
  </si>
  <si>
    <t>1361-7427</t>
  </si>
  <si>
    <t>1745-8145</t>
  </si>
  <si>
    <t>Slavonica</t>
  </si>
  <si>
    <t>JUL 3</t>
  </si>
  <si>
    <t>10.1080/13617427.2022.2144008</t>
  </si>
  <si>
    <t>JUL 2022</t>
  </si>
  <si>
    <t>Humanities, Multidisciplinary</t>
  </si>
  <si>
    <t>Arts &amp; Humanities - Other Topics</t>
  </si>
  <si>
    <t>6O0UG</t>
  </si>
  <si>
    <t>Green Accepted, hybrid</t>
  </si>
  <si>
    <t>WOS:000882932900001</t>
  </si>
  <si>
    <t>Zuk, P</t>
  </si>
  <si>
    <t>Zuk, Piotr</t>
  </si>
  <si>
    <t>Edward Abramowski's concept of stateless socialism and its impact on progressive social movements in Poland in the twentieth century</t>
  </si>
  <si>
    <t>HISTORY OF EUROPEAN IDEAS</t>
  </si>
  <si>
    <t>Abramowski; anarchism; civil disobedience; Eastern Europe; social cooperatives; Workers' Defence Committee (KOR)</t>
  </si>
  <si>
    <t>The author traces the impact of Abramowski's ideas on the recent history of Poland. His concepts were not only popular in the Polish Socialist Party (PPS) and the syndicalist movement in the interwar period (1918-1939), but they also exerted a profound influence on the cooperative movement and democratic left-wing opposition in the 1970s and 1980s. The leaders of the Workers' Defence Committee (KOR) were much influenced by Abramowski's ideas and, according to some researchers, the Solidarity movement from 1980 to 1981 in Poland was the culmination of his concepts. Today's anti-systemic movements in Poland (anarchists, syndicalists, alter-globalists) are also inspired by Abramowski. The author also draws attention to certain similarities between Abramowski's ideas, Kropotkin's idea, Gramsci's concept of civil society and the thought of the young Marx. The author also outlines Abramowski's social ideas in the context of ideas promoted by the main theoreticians of the Polish left in the late nineteenth and early twentieth centuries.</t>
  </si>
  <si>
    <t>[Zuk, Piotr] Univ Wroclaw, Inst Socjol, Ul Koszarowa 3, PL-51149 Wroclaw, Poland; [Zuk, Piotr] Ctr Civil Rights &amp; Democracy Res, Wroclaw, Poland</t>
  </si>
  <si>
    <t>University of Wroclaw</t>
  </si>
  <si>
    <t>Zuk, P (corresponding author), Univ Wroclaw, Inst Socjol, Ul Koszarowa 3, PL-51149 Wroclaw, Poland.</t>
  </si>
  <si>
    <t>pzuk@uni.wroc.pl</t>
  </si>
  <si>
    <t>Żuk, Piotr/AAP-5929-2021</t>
  </si>
  <si>
    <t>Zuk, Piotr/0000-0003-3153-7022</t>
  </si>
  <si>
    <t>0191-6599</t>
  </si>
  <si>
    <t>1873-541X</t>
  </si>
  <si>
    <t>HIST EUR IDEA</t>
  </si>
  <si>
    <t>Hist. European Ideas</t>
  </si>
  <si>
    <t>JAN 2</t>
  </si>
  <si>
    <t>10.1080/01916599.2018.1527559</t>
  </si>
  <si>
    <t>Philosophy</t>
  </si>
  <si>
    <t>Arts &amp; Humanities Citation Index (A&amp;HCI)</t>
  </si>
  <si>
    <t>IK9KW</t>
  </si>
  <si>
    <t>WOS:000476914900005</t>
  </si>
  <si>
    <t>Darakchi, S</t>
  </si>
  <si>
    <t>Darakchi, Shaban</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</si>
  <si>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</si>
  <si>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</si>
  <si>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</si>
  <si>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</si>
  <si>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</si>
  <si>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</si>
  <si>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</si>
  <si>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shaban.darakchiev@gmail.com</t>
  </si>
  <si>
    <t>Darakchi, Shaban/AAT-2746-2020</t>
  </si>
  <si>
    <t>Darakchi, Shaban/0000-0002-4611-6186</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</si>
  <si>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</si>
  <si>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</si>
  <si>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1363-4607</t>
  </si>
  <si>
    <t>1461-7382</t>
  </si>
  <si>
    <t>Sexualities</t>
  </si>
  <si>
    <t>OCT</t>
  </si>
  <si>
    <t>10.1177/13634607211000201</t>
  </si>
  <si>
    <t>MAR 2021</t>
  </si>
  <si>
    <t>Sociology</t>
  </si>
  <si>
    <t>5E7IZ</t>
  </si>
  <si>
    <t>WOS:000628941100001</t>
  </si>
  <si>
    <t>Green, A</t>
  </si>
  <si>
    <t>Green, Arthur</t>
  </si>
  <si>
    <t>Hasidism and Its Response to Change</t>
  </si>
  <si>
    <t>JEWISH HISTORY</t>
  </si>
  <si>
    <t>Hasidism; Eastern Europe; Eighteenth century; Religious radicalism; Youth culture</t>
  </si>
  <si>
    <t>The article has two distinct parts. The first reviews the current state of scholarship on Hasidism and its history, especially the changes that have taken place over the course of the past two decades. The second is a discussion of theological reflections on change and creativity found in the early sources of Hasidism. The movement's creators were willing to make far-reaching assertions about the legitimacy of generational change, even considering it an obligatory undertaking. This call is a familiar part of youth culture in many diverse settings. The author suggests that early Hasidism was indeed largely led by young men shaping a revivalist religious movement that called for throwing off the shackles of mere traditionalist behavior. At the same time, it is notable that this potentially powerful radically revisionist claim was in fact used to make only minor changes in the actual patterns of religious behavior, setting the stage for the ultra-conservative wave that was to overtake Hasidism after 1800 and the beginning of its battle with modernity.</t>
  </si>
  <si>
    <t>Hebrew Coll, Newton Ctr, Newto Ctr, MA 02459 USA</t>
  </si>
  <si>
    <t>Green, A (corresponding author), Hebrew Coll, Newton Ctr, Newto Ctr, MA 02459 USA.</t>
  </si>
  <si>
    <t>agreen@hebrewcollege.edu</t>
  </si>
  <si>
    <t>ONE NEW YORK PLAZA, SUITE 4600, NEW YORK, NY, UNITED STATES</t>
  </si>
  <si>
    <t>0334-701X</t>
  </si>
  <si>
    <t>1572-8579</t>
  </si>
  <si>
    <t>JEW HIST</t>
  </si>
  <si>
    <t>Jew. Hist.</t>
  </si>
  <si>
    <t>2-4</t>
  </si>
  <si>
    <t>SI</t>
  </si>
  <si>
    <t>10.1007/s10835-013-9193-7</t>
  </si>
  <si>
    <t>History</t>
  </si>
  <si>
    <t>258KP</t>
  </si>
  <si>
    <t>WOS:000327458500009</t>
  </si>
  <si>
    <t>Bobek, A; Pembroke, S; Wickham, J</t>
  </si>
  <si>
    <t>Bobek, Alicja; Pembroke, Sinead; Wickham, James</t>
  </si>
  <si>
    <t>Living in precarious housing: non-standard employment and housing careers of young professionals in Ireland</t>
  </si>
  <si>
    <t>HOUSING STUDIES</t>
  </si>
  <si>
    <t>Housing careers; housing tenure; rental market; precarity</t>
  </si>
  <si>
    <t>HOME-OWNERSHIP; RESIDENTIAL-MOBILITY; LIFE-COURSE; SOCIAL WITHDRAWAL; GENERATION RENT; EASTERN-EUROPE; LEAVING HOME; HOMEOWNERSHIP; ADULTS; FAMILY</t>
  </si>
  <si>
    <t>There is a growing understanding amongst researchers that traditionally defined linear housing career paths are becoming more difficult to follow, especially for young people. This seems to be particularly the case in the context of changing labour markets and the rise of flexible employment. In this paper we use the example of Ireland to demonstrate how non-standard and precarious work influences housing pathways of young professionals. Due to the employment circumstances, these 'middle class' workers are increasingly excluded from home ownership; they also experience difficulties in the private rental market. Consequently, they often rely on different forms of alternative housing arrangements. Such arrangements include prolonged sharing with friends and strangers, or moving back with parents. As a result, these young professionals tend to follow non-traditional housing pathways and are not able to move up the housing ladder. Their housing mobility, on the contrary, often consists of vertical or even 'backward' movements.</t>
  </si>
  <si>
    <t>[Bobek, Alicja; Pembroke, Sinead; Wickham, James] TASC Think Tank Act Social Change, Dublin, Ireland; [Bobek, Alicja] Trinity Coll Dublin, Dept Geog, Dublin 2, Ireland; [Pembroke, Sinead] Trinity Coll Dublin, Sch Nursing &amp; Midwifery, Dublin, Ireland; [Wickham, James] Trinity Coll Dublin, Dublin, Ireland</t>
  </si>
  <si>
    <t>Trinity College Dublin; Trinity College Dublin; Trinity College Dublin</t>
  </si>
  <si>
    <t>Bobek, A (corresponding author), Trinity Coll Dublin, Dept Geog, Dublin 2, Ireland.</t>
  </si>
  <si>
    <t>bobeka@tcd.ie</t>
  </si>
  <si>
    <t>, Sinead/0000-0002-1409-1893; Bobek, Alicja/0000-0002-0957-0419</t>
  </si>
  <si>
    <t>FEPS: Foundation for European Progressive Studies; TASC: Think-tank for Action on Social Change</t>
  </si>
  <si>
    <t>This study was partially funded by FEPS: Foundation for European Progressive Studies and TASC: Think-tank for Action on Social Change.</t>
  </si>
  <si>
    <t>0267-3037</t>
  </si>
  <si>
    <t>1466-1810</t>
  </si>
  <si>
    <t>HOUSING STUD</t>
  </si>
  <si>
    <t>Hous. Stud.</t>
  </si>
  <si>
    <t>OCT 21</t>
  </si>
  <si>
    <t>10.1080/02673037.2020.1769037</t>
  </si>
  <si>
    <t>JUN 2020</t>
  </si>
  <si>
    <t>Environmental Studies; Regional &amp; Urban Planning; Urban Studies</t>
  </si>
  <si>
    <t>Environmental Sciences &amp; Ecology; Public Administration; Urban Studies</t>
  </si>
  <si>
    <t>WO7JG</t>
  </si>
  <si>
    <t>WOS:000545799900001</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</si>
  <si>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</si>
  <si>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</si>
  <si>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</si>
  <si>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</si>
  <si>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</si>
  <si>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</si>
  <si>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</si>
  <si>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</si>
  <si>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</si>
  <si>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</si>
  <si>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</si>
  <si>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</si>
  <si>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</si>
  <si>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</si>
  <si>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</si>
  <si>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</si>
  <si>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</si>
  <si>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</si>
  <si>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Social Sciences, Interdisciplinary</t>
  </si>
  <si>
    <t>Social Sciences - Other Topics</t>
  </si>
  <si>
    <t>CN0TB</t>
  </si>
  <si>
    <t>WOS:000358125400001</t>
  </si>
  <si>
    <t>Petschauer, PW</t>
  </si>
  <si>
    <t>Petschauer, Peter W.</t>
  </si>
  <si>
    <t>Uncomfortable Realities: Drs. Erich Petschauer (1907-1977), Gerhard Bast (1911-1947), and Kurt Waldheim (1918-2007)</t>
  </si>
  <si>
    <t>LIFE WRITING</t>
  </si>
  <si>
    <t>Austrian Nazis; WWII; transgenerational trauma; Bast; Petschauer; Waldheim</t>
  </si>
  <si>
    <t>Uncomfortable realities' discusses Drs. Gerhard Bast, Erich Petschauer, and Kurt Waldheim and their different responses to National Socialism. It also highlights briefly the transgenerational effects of such a past, even on persons who understand the process. Bast committed to the Nazi movement early on, joining the SS and Gestapo as soon as possible; later during WWII, he commanded Einsatzgruppen in Eastern Europe. Although he escaped immediate justice, a local guide in 1946 murdered him during his attempt to escape Italy's South Tyrol for Latin America. Petschauer joined the Nationalsozialistische Deutsche Arbeiterpartei (NSDAP) after his university studies and served as a SS-lieutenant in a relocation office in Northern Italy. While he questioned his role before the end of the war, the follow-up Nuremberg trials judged him a Mitlaufer and he never fully moved beyond what he had accepted as a young man. Waldheim never joined the NSDAP nor any of its affiliated organisations. During the war, he served in the Wehrmacht in Yugoslavia and afterward rose to Austrian's foreign minister, head of the UN, and Austria's president. During the presidential race in the mid-1980s, the Austrian Socialist party falsely accused him of being a former Nazi, an accusation that was pursued by a leading US Jewish organisation. Even with their attempts to escape this past, their sons found themselves involved in it. While we cannot escape our past, we can attempt to make sense of it.</t>
  </si>
  <si>
    <t>petschauerpw@appstate.edu</t>
  </si>
  <si>
    <t>4 PARK SQUARE, MILTON PARK, ABINGDON OX14 4RN, OXFORDSHIRE, ENGLAND</t>
  </si>
  <si>
    <t>1448-4528</t>
  </si>
  <si>
    <t>1751-2964</t>
  </si>
  <si>
    <t>LIFE WRIT</t>
  </si>
  <si>
    <t>Life Writ.</t>
  </si>
  <si>
    <t>10.1080/14484528.2015.1053027</t>
  </si>
  <si>
    <t>Literature</t>
  </si>
  <si>
    <t>CQ5LP</t>
  </si>
  <si>
    <t>WOS:000360646000001</t>
  </si>
  <si>
    <t>Spacková, P; Pospísilová, L; Ourednícek, M</t>
  </si>
  <si>
    <t>Spackova, Petra; Pospisilova, Lucie; Ourednicek, Martin</t>
  </si>
  <si>
    <t>The Long-term Development of Socio-spatial Differentiation in Socialist and Post-socialist Prague</t>
  </si>
  <si>
    <t>SOCIOLOGICKY CASOPIS-CZECH SOCIOLOGICAL REVIEW</t>
  </si>
  <si>
    <t>socio-spatial differentiation; socialist and post-socialist city; population census; spatial variability Prague</t>
  </si>
  <si>
    <t>EASTERN-EUROPE; RESIDENTIAL SEGREGATION; HOUSING ESTATES; INNER-CITY; CHANGING PATTERNS; URBAN REGION; CITIES; TRANSITION; TRANSFORMATION; INEQUALITIES</t>
  </si>
  <si>
    <t>The article examines how different social and urban processes were reflected in the spatial patterns of three dimensions of population structure (demographic, socio-economic, and ethnic statuses) in Prague during the socialist and post-socialist periods. The article has three main objectives. First, it analyses inertia and change in socio-spatial patterns and evaluates the processes that have influenced them. Second, it investigates how the importance of all three statuses in the spatial differentiation of urban space has evolved. Third, the article focuses on the level of geographical variability as recorded within different spatial scales, and the development of this variability It examines selected indicators of socio-economic, demographic, and ethnic statuses by employing detailed statistical data on the level of basic settlement units from the Population Censuses held in 1970, 1991, and 2011. The results confirm that the most significant changes in socio-spatial patterns between socialism and post-socialism can be observed for ethnic spatial differentiation. In addition, the city witnessed considerable changes in demographic spatial patterns in both periods, while socio-economic spatial patterns have remained relatively stable. New socio-spatial processes driven predominantly by movements of young and better-off populations have taken place in previously less attractive neighbourhoods. As a result, very different populations often live side-by-side in contemporary Prague.</t>
  </si>
  <si>
    <t>[Spackova, Petra; Pospisilova, Lucie; Ourednicek, Martin] Charles Univ Prague, Fac Sci, Prague, Czech Republic</t>
  </si>
  <si>
    <t>Charles University Prague</t>
  </si>
  <si>
    <t>Spacková, P (corresponding author), Charles Univ Prague, Fac Sci, Dept Social Geog &amp; Reg Dev, CR-11636 Prague 1, Czech Republic.</t>
  </si>
  <si>
    <t>petra.spackova@natur.cuni.cz</t>
  </si>
  <si>
    <t>Spackova, Petra/C-8299-2014; Ourednicek, Martin/B-1779-2009; Ourednicek, Martin/AAK-9231-2020; Pospisilova, Lucie/C-5921-2014</t>
  </si>
  <si>
    <t>Spackova, Petra/0000-0002-5003-7608; Ourednicek, Martin/0000-0003-3399-7233; Ourednicek, Martin/0000-0003-3399-7233; Pospisilova, Lucie/0000-0002-2502-4864</t>
  </si>
  <si>
    <t>Czech Science Foundation [GA14-00393S]</t>
  </si>
  <si>
    <t>Czech Science Foundation(Grant Agency of the Czech Republic)</t>
  </si>
  <si>
    <t>This article was prepared using funding provided by the Czech Science Foundation under project no. GA14-00393S entitled 'Dynamics of Social Environment and Spatial Mobility in Metropolitan Regions of the Czech Republic'. The authors would like to thank Pavlina Netrdova for her comments on the manuscript and two anonymous reviewers for their insightful comments on an earlier version of this article.</t>
  </si>
  <si>
    <t>SOCIOLOGICKY CASOPIS</t>
  </si>
  <si>
    <t>PRAGUE 1</t>
  </si>
  <si>
    <t>JILSKA 1, PRAGUE 1 110 00, CZECH REPUBLIC</t>
  </si>
  <si>
    <t>0038-0288</t>
  </si>
  <si>
    <t>SOCIOL CAS</t>
  </si>
  <si>
    <t>Sociol. Cas.</t>
  </si>
  <si>
    <t>10.13060/00380288.2016.52.6.288</t>
  </si>
  <si>
    <t>EL3ZJ</t>
  </si>
  <si>
    <t>gold</t>
  </si>
  <si>
    <t>WOS:000394558900003</t>
  </si>
  <si>
    <t>Mincyte, D; Bartkiene, A; Bikauskaite, R</t>
  </si>
  <si>
    <t>Mincyte, Diana; Bartkiene, Aiste; Bikauskaite, Renata</t>
  </si>
  <si>
    <t>Diverging temporalities of care work on urban farms: Negotiating history, responsibility, and productivity in Lithuania</t>
  </si>
  <si>
    <t>GEOFORUM</t>
  </si>
  <si>
    <t>Urban farming; Temporality; Agricultural care; Post-socialism; Eastern Europe; Lithuania</t>
  </si>
  <si>
    <t>FOOD; AGRICULTURE; COMMUNITY; SOCIALIST; POLITICS; DACHA; TIME; ENVIRONMENTALISM; RESILIENCE; CAPITALISM</t>
  </si>
  <si>
    <t>While scholars have developed a nuanced understanding of agriculture as a form of care, the temporal organization of farming practices has received little consideration. Focusing on how farmers organize and experience agriculture, we track diverging approaches to care work on urban farms in Vilnius, Lithuania. Our ethnographic fieldwork and interviews show how Lithuanian urban farmers are struggling to reconcile the civic ideals of the global urban farming movement with their historical understandings of care for specific plants and the land. Whereas the older generation views farming as kinship-based individualized work focusing on particular plants and garden ecologies, the younger generation approaches it as a way to unwind, mediate, and build a community. These different perspectives on farming translate into divergent temporalities of care in which productivist goals rooted in socialist self-provisioning practices and embodied in orderly landscapes encounter new trends of agricultural care manifested in the natural aesthetics of the farms. We examine dynamic tensions between the two farming modalities by linking them to different understandings of moral commitments and responsibilities for plants and land. Through the lens of temporality, we also show how these divergent care modes are themselves grounded in gender inequalities reproduced on the farms and enabled by by the welfare state institutions, including maternity leave and retirement policies.</t>
  </si>
  <si>
    <t>[Mincyte, Diana] CUNY, Dept Social Sci, NYC Coll Technol, 300 Jay Stree4 N-611, Brooklyn, NY 11201 USA; [Bartkiene, Aiste] Vilnius Univ, Ctr Hlth Eth Law &amp; Hist, MK Ciurlionio St 21-27, LT-03101 Vilnius, Lithuania; [Bikauskaite, Renata] Vilnius Univ, Dept Philosophy, Univ G 9, LT-01122 Vilnius, Lithuania</t>
  </si>
  <si>
    <t>City University of New York (CUNY) System; Vilnius University; Vilnius University</t>
  </si>
  <si>
    <t>Mincyte, D (corresponding author), CUNY, Dept Social Sci, NYC Coll Technol, 300 Jay Stree4 N-611, Brooklyn, NY 11201 USA.</t>
  </si>
  <si>
    <t>dmincyte@citytech.cuny.edu</t>
  </si>
  <si>
    <t>Bikauskaite, Renata/0000-0001-9277-6823; Bartkiene, Aiste/0000-0001-5615-3696</t>
  </si>
  <si>
    <t>Research Council of Lithuania; National Research Program Welfare Society [GER 17012]</t>
  </si>
  <si>
    <t>Research Council of Lithuania(Research Council of Lithuania (LMTLT)); National Research Program Welfare Society</t>
  </si>
  <si>
    <t>This research was made possible through the generous support of the Research Council of Lithuania, the National Research Program Welfare Society, grant # GER 17012. We thank Karen Hebert, Guntra Aistara, members of the Food Production Reading group at New York University, and two anonymous reviewers for their detailed and thoughtful feedback on this project. Earlier version of this paper were presented at the workshop Arts of Coexistence: Care and Survival in the Sixth Extinction at the Oslo School of Environmental Humanities; the Rural Sociological Society annual meeting in Denver, Colorado; and BALTEHUMS: Baltic Conference on the Environmental Humanities and Social Sciences at the University of Latvia, Riga. Most importantly, we are deeply grateful to the urban farmers for their time, generosity, and care.</t>
  </si>
  <si>
    <t>0016-7185</t>
  </si>
  <si>
    <t>1872-9398</t>
  </si>
  <si>
    <t>Geoforum</t>
  </si>
  <si>
    <t>10.1016/j.geoforum.2020.06.006</t>
  </si>
  <si>
    <t>Geography</t>
  </si>
  <si>
    <t>NC6RD</t>
  </si>
  <si>
    <t>Bronze, Green Published</t>
  </si>
  <si>
    <t>WOS:000561343700005</t>
  </si>
  <si>
    <t>Pobric, A; Robinson, GM</t>
  </si>
  <si>
    <t>Pobric, Alma; Robinson, Guy M.</t>
  </si>
  <si>
    <t>Recent urban development and gentrification in post-Dayton Sarajevo, Bosnia and Herzegovina</t>
  </si>
  <si>
    <t>CITIES</t>
  </si>
  <si>
    <t>Gentrification; Sarajevo; Tourism; Housing; Demographic structure; Post-socialism</t>
  </si>
  <si>
    <t>POSTSOCIALIST CITY; INNER-CITY; TOURISM; WAR; TRANSFORMATIONS; GENTRIFIERS; LEIPZIG; CITIES; SOUTH; HOPE</t>
  </si>
  <si>
    <t>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Gill and Dee (Cities, 43) and Aquilue and Roca (Cities,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t>
  </si>
  <si>
    <t>[Pobric, Alma] Univ Sarajevo, Fac Sci, Dept Geog, Od Bosne 33-35, Sarajevo 71000, Bosnia &amp; Herceg; [Robinson, Guy M.] Univ Adelaide, Sch Social Sci, Dept Geog Environm &amp; Populat, Adelaide, SA 5005, Australia</t>
  </si>
  <si>
    <t>University of Sarajevo; University of Adelaide</t>
  </si>
  <si>
    <t>Robinson, GM (corresponding author), Univ Adelaide, Sch Social Sci, Dept Geog Environm &amp; Populat, Adelaide, SA 5005, Australia.</t>
  </si>
  <si>
    <t>apobric@pmf.unsa.ba; guy.robinson@adelaide.edu.au</t>
  </si>
  <si>
    <t>ELSEVIER SCI LTD</t>
  </si>
  <si>
    <t>THE BOULEVARD, LANGFORD LANE, KIDLINGTON, OXFORD OX5 1GB, OXON, ENGLAND</t>
  </si>
  <si>
    <t>0264-2751</t>
  </si>
  <si>
    <t>1873-6084</t>
  </si>
  <si>
    <t>Cities</t>
  </si>
  <si>
    <t>10.1016/j.cities.2019.03.001</t>
  </si>
  <si>
    <t>Urban Studies</t>
  </si>
  <si>
    <t>HY1PG</t>
  </si>
  <si>
    <t>WOS:000467888300024</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</si>
  <si>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</si>
  <si>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</si>
  <si>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</si>
  <si>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</si>
  <si>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</si>
  <si>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</si>
  <si>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</si>
  <si>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</si>
  <si>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</si>
  <si>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</si>
  <si>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</si>
  <si>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</si>
  <si>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</si>
  <si>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</si>
  <si>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</si>
  <si>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</si>
  <si>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</si>
  <si>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</si>
  <si>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Gorokhov, SA; Dmitriev, RV</t>
  </si>
  <si>
    <t>Gorokhov, Stanislav A.; Dmitriev, Ruslan V.</t>
  </si>
  <si>
    <t>THE COMPONENTS OF THE CHRISTIAN POPULATION DYNAMICS AT THE BEGINNING OF THE 21ST CENTURY: WORLD, REGION, COUNTRY</t>
  </si>
  <si>
    <t>TOMSK STATE UNIVERSITY JOURNAL</t>
  </si>
  <si>
    <t>Russian</t>
  </si>
  <si>
    <t>Christianity; natural movement; mechanical movement; conversional movement; world; regions; countries</t>
  </si>
  <si>
    <t>The article is devoted to the problem of identifying the features of the Christian population dynamics in the world as a whole, in its regions and countries. At the global level, an increase in the number of Christians occurs due to natural (the difference between birth rate and death rate) and conversional (the number of those converting to Christianity minus the number of those leaving it) components. The former accounts for about 85 % of the average annual growth during the period 2000-2010, while the latter only for 15%. It is revealed that the Christian population is also growing in all regions of the world. The Global South (Africa, Asia, Latin America) provides a 90 % increase, the Global North (North America, Europe, Australia and Oceania) the other 10 %. Africa contributes the most to this increase (41 %) because of its sub-Saharan part: the world's youngest Christian population living here has the highest fertility rate. The most significant difficulties were noted with the reproduction of Christians in Europe: its aging population gives the least number of births in comparison with other regions of the world. As a result, Europe lost its more than a thousand years' leading position in the number of Christians in 2015 in favor of Latin America. According to the authors' calculations, Africa -because of the extremely high growth rates of its Christian population - will oust Europe from the second place in 2017 and Latin America from the first in 2019. It is determined that all regions of the world (except Europe) are characterized by the excess of births over deaths in the Christian population. At the same time, there is a great disparity between the ratios of conversional and mechanical components of the Christian population change in the Global North and South regions. On the one hand, the excess of conversions from Christianity over to it in North America, Europe, Australia and Oceania is compensated by the positive net migration from the Global South. On the other hand, the decrease of Africa, Asia and Latin America's Christian population as a result of emigration in the Global North is accompanied by the conversional increase. Decline in the number of Christians is observed only in every 12th country. Most of them are located in Europe; moreover, Western and especially Eastern Europe regions were affected to a greater extent than Southern and Northern ones. In addition to some European countries, there are some more states with the declining Christian population: Guyana, Somalia, Japan, Iraq, Israel, Turkey, Georgia, Kazakhstan and Kyrgyzstan.</t>
  </si>
  <si>
    <t>[Gorokhov, Stanislav A.; Dmitriev, Ruslan V.] Russian Acad Sci, Inst Geog, Moscow, Russia; [Dmitriev, Ruslan V.] Russian Acad Sci, Inst African Studies, Moscow, Russia; [Dmitriev, Ruslan V.] Lomonosov Moscow State Univ, Moscow, Russia</t>
  </si>
  <si>
    <t>Russian Academy of Sciences; Institute of Geography, Russian Academy of Sciences; Russian Academy of Sciences; Institute for African Studies of the Russian Academy of Sciences; Lomonosov Moscow State University</t>
  </si>
  <si>
    <t>Gorokhov, SA (corresponding author), Russian Acad Sci, Inst Geog, Moscow, Russia.</t>
  </si>
  <si>
    <t>stgorohov@yandex.ru; dmitrievrv@yandex.ru</t>
  </si>
  <si>
    <t>Dmitriev, Ruslan V/M-9498-2013; Gorokhov, Stanislav A/S-7991-2017</t>
  </si>
  <si>
    <t>Dmitriev, Ruslan V/0000-0003-4018-9832; Gorokhov, Stanislav A/0000-0001-9984-6054</t>
  </si>
  <si>
    <t>TOMSK STATE UNIV</t>
  </si>
  <si>
    <t>TOMSK</t>
  </si>
  <si>
    <t>LENIN AVE, 36, TOMSK, 634050, RUSSIA</t>
  </si>
  <si>
    <t>1561-7793</t>
  </si>
  <si>
    <t>1561-803X</t>
  </si>
  <si>
    <t>TOMSK STATE UNIV J</t>
  </si>
  <si>
    <t>Tomsk State Univ. J.</t>
  </si>
  <si>
    <t>10.17223/15617793/418/11</t>
  </si>
  <si>
    <t>Multidisciplinary Sciences</t>
  </si>
  <si>
    <t>Science &amp; Technology - Other Topics</t>
  </si>
  <si>
    <t>FR6NQ</t>
  </si>
  <si>
    <t>Bronze</t>
  </si>
  <si>
    <t>WOS:000419183200011</t>
  </si>
  <si>
    <t>Tuchynsky, VA; Melnychuk, OA</t>
  </si>
  <si>
    <t>Tuchynsky, Vitally A.; Melnychuk, Oleg A.</t>
  </si>
  <si>
    <t>CONCEPT OF SLAVIC UNITY IN THE PROGRAMMING DOCUMENTS OF THE SAINT CYRIL AND METHODIUS FELLOWSHIP - THE FIRST UKRAINIAN POLITICAL ORGANIZATION</t>
  </si>
  <si>
    <t>VESTNIK TOMSKOGO GOSUDARSTVENNOGO UNIVERSITETA ISTORIYA-TOMSK STATE UNIVERSITY JOURNAL OF HISTORY</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</si>
  <si>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</si>
  <si>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</si>
  <si>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</si>
  <si>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</si>
  <si>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</si>
  <si>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</si>
  <si>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</si>
  <si>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</si>
  <si>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1998-8613</t>
  </si>
  <si>
    <t>2311-2387</t>
  </si>
  <si>
    <t>VESTN TOMSK GOS U IS</t>
  </si>
  <si>
    <t>Vestn. Tomsk. Gos. Univ. Istoriya-Tomsk State Univ. J. Hist.</t>
  </si>
  <si>
    <t>10.17223/19988613/63/10</t>
  </si>
  <si>
    <t>KR7UL</t>
  </si>
  <si>
    <t>WOS:000517821700010</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</si>
  <si>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</si>
  <si>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</si>
  <si>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</si>
  <si>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</si>
  <si>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</si>
  <si>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</si>
  <si>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</si>
  <si>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</si>
  <si>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</si>
  <si>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</si>
  <si>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</si>
  <si>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</si>
  <si>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</si>
  <si>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</si>
  <si>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</si>
  <si>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t>
  </si>
  <si>
    <t>QG725</t>
  </si>
  <si>
    <t>WOS:A1994QG72500002</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</si>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</sst>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74</v>
      </c>
      <c r="X2" t="s">
        <v>74</v>
      </c>
      <c r="Y2" t="s">
        <v>74</v>
      </c>
      <c r="Z2" t="s">
        <v>74</v>
      </c>
      <c r="AA2" t="s">
        <v>74</v>
      </c>
      <c r="AB2" t="s">
        <v>74</v>
      </c>
      <c r="AC2" t="s">
        <v>74</v>
      </c>
      <c r="AD2" t="s">
        <v>74</v>
      </c>
      <c r="AE2" t="s">
        <v>74</v>
      </c>
      <c r="AF2" t="s">
        <v>74</v>
      </c>
      <c r="AG2">
        <v>64</v>
      </c>
      <c r="AH2">
        <v>52</v>
      </c>
      <c r="AI2">
        <v>52</v>
      </c>
      <c r="AJ2">
        <v>0</v>
      </c>
      <c r="AK2">
        <v>24</v>
      </c>
      <c r="AL2" t="s">
        <v>81</v>
      </c>
      <c r="AM2" t="s">
        <v>82</v>
      </c>
      <c r="AN2" t="s">
        <v>83</v>
      </c>
      <c r="AO2" t="s">
        <v>84</v>
      </c>
      <c r="AP2" t="s">
        <v>85</v>
      </c>
      <c r="AQ2" t="s">
        <v>74</v>
      </c>
      <c r="AR2" t="s">
        <v>86</v>
      </c>
      <c r="AS2" t="s">
        <v>87</v>
      </c>
      <c r="AT2" t="s">
        <v>88</v>
      </c>
      <c r="AU2">
        <v>2010</v>
      </c>
      <c r="AV2">
        <v>110</v>
      </c>
      <c r="AW2">
        <v>4</v>
      </c>
      <c r="AX2" t="s">
        <v>74</v>
      </c>
      <c r="AY2" t="s">
        <v>74</v>
      </c>
      <c r="AZ2" t="s">
        <v>74</v>
      </c>
      <c r="BA2" t="s">
        <v>74</v>
      </c>
      <c r="BB2">
        <v>919</v>
      </c>
      <c r="BC2">
        <v>1001</v>
      </c>
      <c r="BD2" t="s">
        <v>74</v>
      </c>
      <c r="BE2" t="s">
        <v>74</v>
      </c>
      <c r="BF2" t="s">
        <v>74</v>
      </c>
      <c r="BG2" t="s">
        <v>74</v>
      </c>
      <c r="BH2" t="s">
        <v>74</v>
      </c>
      <c r="BI2">
        <v>83</v>
      </c>
      <c r="BJ2" t="s">
        <v>89</v>
      </c>
      <c r="BK2" t="s">
        <v>90</v>
      </c>
      <c r="BL2" t="s">
        <v>91</v>
      </c>
      <c r="BM2" t="s">
        <v>92</v>
      </c>
      <c r="BN2" t="s">
        <v>74</v>
      </c>
      <c r="BO2" t="s">
        <v>74</v>
      </c>
      <c r="BP2" t="s">
        <v>74</v>
      </c>
      <c r="BQ2" t="s">
        <v>74</v>
      </c>
      <c r="BR2" t="s">
        <v>93</v>
      </c>
      <c r="BS2" t="s">
        <v>94</v>
      </c>
      <c r="BT2" t="str">
        <f>HYPERLINK("https%3A%2F%2Fwww.webofscience.com%2Fwos%2Fwoscc%2Ffull-record%2FWOS:000278255200001","View Full Record in Web of Science")</f>
        <v>View Full Record in Web of Science</v>
      </c>
    </row>
    <row r="3" spans="1:72" x14ac:dyDescent="0.25">
      <c r="A3" t="s">
        <v>72</v>
      </c>
      <c r="B3" t="s">
        <v>95</v>
      </c>
      <c r="C3" t="s">
        <v>74</v>
      </c>
      <c r="D3" t="s">
        <v>74</v>
      </c>
      <c r="E3" t="s">
        <v>74</v>
      </c>
      <c r="F3" t="s">
        <v>96</v>
      </c>
      <c r="G3" t="s">
        <v>74</v>
      </c>
      <c r="H3" t="s">
        <v>74</v>
      </c>
      <c r="I3" t="s">
        <v>97</v>
      </c>
      <c r="J3" t="s">
        <v>98</v>
      </c>
      <c r="K3" t="s">
        <v>74</v>
      </c>
      <c r="L3" t="s">
        <v>74</v>
      </c>
      <c r="M3" t="s">
        <v>78</v>
      </c>
      <c r="N3" t="s">
        <v>79</v>
      </c>
      <c r="O3" t="s">
        <v>74</v>
      </c>
      <c r="P3" t="s">
        <v>74</v>
      </c>
      <c r="Q3" t="s">
        <v>74</v>
      </c>
      <c r="R3" t="s">
        <v>74</v>
      </c>
      <c r="S3" t="s">
        <v>74</v>
      </c>
      <c r="T3" t="s">
        <v>99</v>
      </c>
      <c r="U3" t="s">
        <v>74</v>
      </c>
      <c r="V3" t="s">
        <v>100</v>
      </c>
      <c r="W3" t="s">
        <v>101</v>
      </c>
      <c r="X3" t="s">
        <v>102</v>
      </c>
      <c r="Y3" t="s">
        <v>103</v>
      </c>
      <c r="Z3" t="s">
        <v>104</v>
      </c>
      <c r="AA3" t="s">
        <v>74</v>
      </c>
      <c r="AB3" t="s">
        <v>105</v>
      </c>
      <c r="AC3" t="s">
        <v>74</v>
      </c>
      <c r="AD3" t="s">
        <v>74</v>
      </c>
      <c r="AE3" t="s">
        <v>74</v>
      </c>
      <c r="AF3" t="s">
        <v>74</v>
      </c>
      <c r="AG3">
        <v>29</v>
      </c>
      <c r="AH3">
        <v>8</v>
      </c>
      <c r="AI3">
        <v>8</v>
      </c>
      <c r="AJ3">
        <v>0</v>
      </c>
      <c r="AK3">
        <v>18</v>
      </c>
      <c r="AL3" t="s">
        <v>106</v>
      </c>
      <c r="AM3" t="s">
        <v>107</v>
      </c>
      <c r="AN3" t="s">
        <v>108</v>
      </c>
      <c r="AO3" t="s">
        <v>109</v>
      </c>
      <c r="AP3" t="s">
        <v>110</v>
      </c>
      <c r="AQ3" t="s">
        <v>74</v>
      </c>
      <c r="AR3" t="s">
        <v>111</v>
      </c>
      <c r="AS3" t="s">
        <v>112</v>
      </c>
      <c r="AT3" t="s">
        <v>113</v>
      </c>
      <c r="AU3">
        <v>2017</v>
      </c>
      <c r="AV3">
        <v>20</v>
      </c>
      <c r="AW3">
        <v>4</v>
      </c>
      <c r="AX3" t="s">
        <v>74</v>
      </c>
      <c r="AY3" t="s">
        <v>74</v>
      </c>
      <c r="AZ3" t="s">
        <v>74</v>
      </c>
      <c r="BA3" t="s">
        <v>74</v>
      </c>
      <c r="BB3">
        <v>159</v>
      </c>
      <c r="BC3">
        <v>178</v>
      </c>
      <c r="BD3" t="s">
        <v>74</v>
      </c>
      <c r="BE3" t="s">
        <v>114</v>
      </c>
      <c r="BF3" t="str">
        <f>HYPERLINK("http://dx.doi.org/10.1515/cer-2017-0033","http://dx.doi.org/10.1515/cer-2017-0033")</f>
        <v>http://dx.doi.org/10.1515/cer-2017-0033</v>
      </c>
      <c r="BG3" t="s">
        <v>74</v>
      </c>
      <c r="BH3" t="s">
        <v>74</v>
      </c>
      <c r="BI3">
        <v>20</v>
      </c>
      <c r="BJ3" t="s">
        <v>115</v>
      </c>
      <c r="BK3" t="s">
        <v>116</v>
      </c>
      <c r="BL3" t="s">
        <v>117</v>
      </c>
      <c r="BM3" t="s">
        <v>118</v>
      </c>
      <c r="BN3" t="s">
        <v>74</v>
      </c>
      <c r="BO3" t="s">
        <v>119</v>
      </c>
      <c r="BP3" t="s">
        <v>74</v>
      </c>
      <c r="BQ3" t="s">
        <v>74</v>
      </c>
      <c r="BR3" t="s">
        <v>93</v>
      </c>
      <c r="BS3" t="s">
        <v>120</v>
      </c>
      <c r="BT3" t="str">
        <f>HYPERLINK("https%3A%2F%2Fwww.webofscience.com%2Fwos%2Fwoscc%2Ffull-record%2FWOS:000419689100009","View Full Record in Web of Science")</f>
        <v>View Full Record in Web of Science</v>
      </c>
    </row>
    <row r="4" spans="1:72" x14ac:dyDescent="0.25">
      <c r="A4" t="s">
        <v>72</v>
      </c>
      <c r="B4" t="s">
        <v>121</v>
      </c>
      <c r="C4" t="s">
        <v>74</v>
      </c>
      <c r="D4" t="s">
        <v>74</v>
      </c>
      <c r="E4" t="s">
        <v>74</v>
      </c>
      <c r="F4" t="s">
        <v>122</v>
      </c>
      <c r="G4" t="s">
        <v>74</v>
      </c>
      <c r="H4" t="s">
        <v>74</v>
      </c>
      <c r="I4" t="s">
        <v>123</v>
      </c>
      <c r="J4" t="s">
        <v>124</v>
      </c>
      <c r="K4" t="s">
        <v>74</v>
      </c>
      <c r="L4" t="s">
        <v>74</v>
      </c>
      <c r="M4" t="s">
        <v>78</v>
      </c>
      <c r="N4" t="s">
        <v>79</v>
      </c>
      <c r="O4" t="s">
        <v>74</v>
      </c>
      <c r="P4" t="s">
        <v>74</v>
      </c>
      <c r="Q4" t="s">
        <v>74</v>
      </c>
      <c r="R4" t="s">
        <v>74</v>
      </c>
      <c r="S4" t="s">
        <v>74</v>
      </c>
      <c r="T4" t="s">
        <v>125</v>
      </c>
      <c r="U4" t="s">
        <v>74</v>
      </c>
      <c r="V4" t="s">
        <v>126</v>
      </c>
      <c r="W4" t="s">
        <v>127</v>
      </c>
      <c r="X4" t="s">
        <v>74</v>
      </c>
      <c r="Y4" t="s">
        <v>128</v>
      </c>
      <c r="Z4" t="s">
        <v>129</v>
      </c>
      <c r="AA4" t="s">
        <v>74</v>
      </c>
      <c r="AB4" t="s">
        <v>74</v>
      </c>
      <c r="AC4" t="s">
        <v>74</v>
      </c>
      <c r="AD4" t="s">
        <v>74</v>
      </c>
      <c r="AE4" t="s">
        <v>74</v>
      </c>
      <c r="AF4" t="s">
        <v>74</v>
      </c>
      <c r="AG4">
        <v>50</v>
      </c>
      <c r="AH4">
        <v>0</v>
      </c>
      <c r="AI4">
        <v>0</v>
      </c>
      <c r="AJ4">
        <v>0</v>
      </c>
      <c r="AK4">
        <v>1</v>
      </c>
      <c r="AL4" t="s">
        <v>130</v>
      </c>
      <c r="AM4" t="s">
        <v>131</v>
      </c>
      <c r="AN4" t="s">
        <v>132</v>
      </c>
      <c r="AO4" t="s">
        <v>133</v>
      </c>
      <c r="AP4" t="s">
        <v>134</v>
      </c>
      <c r="AQ4" t="s">
        <v>74</v>
      </c>
      <c r="AR4" t="s">
        <v>135</v>
      </c>
      <c r="AS4" t="s">
        <v>136</v>
      </c>
      <c r="AT4" t="s">
        <v>137</v>
      </c>
      <c r="AU4">
        <v>2018</v>
      </c>
      <c r="AV4">
        <v>107</v>
      </c>
      <c r="AW4">
        <v>1</v>
      </c>
      <c r="AX4" t="s">
        <v>74</v>
      </c>
      <c r="AY4" t="s">
        <v>74</v>
      </c>
      <c r="AZ4" t="s">
        <v>74</v>
      </c>
      <c r="BA4" t="s">
        <v>74</v>
      </c>
      <c r="BB4">
        <v>190</v>
      </c>
      <c r="BC4">
        <v>203</v>
      </c>
      <c r="BD4" t="s">
        <v>74</v>
      </c>
      <c r="BE4" t="s">
        <v>138</v>
      </c>
      <c r="BF4" t="str">
        <f>HYPERLINK("http://dx.doi.org/10.1111/irom.12217","http://dx.doi.org/10.1111/irom.12217")</f>
        <v>http://dx.doi.org/10.1111/irom.12217</v>
      </c>
      <c r="BG4" t="s">
        <v>74</v>
      </c>
      <c r="BH4" t="s">
        <v>74</v>
      </c>
      <c r="BI4">
        <v>14</v>
      </c>
      <c r="BJ4" t="s">
        <v>139</v>
      </c>
      <c r="BK4" t="s">
        <v>116</v>
      </c>
      <c r="BL4" t="s">
        <v>139</v>
      </c>
      <c r="BM4" t="s">
        <v>140</v>
      </c>
      <c r="BN4" t="s">
        <v>74</v>
      </c>
      <c r="BO4" t="s">
        <v>74</v>
      </c>
      <c r="BP4" t="s">
        <v>74</v>
      </c>
      <c r="BQ4" t="s">
        <v>74</v>
      </c>
      <c r="BR4" t="s">
        <v>93</v>
      </c>
      <c r="BS4" t="s">
        <v>141</v>
      </c>
      <c r="BT4" t="str">
        <f>HYPERLINK("https%3A%2F%2Fwww.webofscience.com%2Fwos%2Fwoscc%2Ffull-record%2FWOS:000438041300014","View Full Record in Web of Science")</f>
        <v>View Full Record in Web of Science</v>
      </c>
    </row>
    <row r="5" spans="1:72" x14ac:dyDescent="0.25">
      <c r="A5" t="s">
        <v>72</v>
      </c>
      <c r="B5" t="s">
        <v>142</v>
      </c>
      <c r="C5" t="s">
        <v>74</v>
      </c>
      <c r="D5" t="s">
        <v>74</v>
      </c>
      <c r="E5" t="s">
        <v>74</v>
      </c>
      <c r="F5" t="s">
        <v>143</v>
      </c>
      <c r="G5" t="s">
        <v>74</v>
      </c>
      <c r="H5" t="s">
        <v>74</v>
      </c>
      <c r="I5" t="s">
        <v>144</v>
      </c>
      <c r="J5" t="s">
        <v>145</v>
      </c>
      <c r="K5" t="s">
        <v>74</v>
      </c>
      <c r="L5" t="s">
        <v>74</v>
      </c>
      <c r="M5" t="s">
        <v>78</v>
      </c>
      <c r="N5" t="s">
        <v>79</v>
      </c>
      <c r="O5" t="s">
        <v>74</v>
      </c>
      <c r="P5" t="s">
        <v>74</v>
      </c>
      <c r="Q5" t="s">
        <v>74</v>
      </c>
      <c r="R5" t="s">
        <v>74</v>
      </c>
      <c r="S5" t="s">
        <v>74</v>
      </c>
      <c r="T5" t="s">
        <v>74</v>
      </c>
      <c r="U5" t="s">
        <v>74</v>
      </c>
      <c r="V5" t="s">
        <v>146</v>
      </c>
      <c r="W5" t="s">
        <v>147</v>
      </c>
      <c r="X5" t="s">
        <v>148</v>
      </c>
      <c r="Y5" t="s">
        <v>149</v>
      </c>
      <c r="Z5" t="s">
        <v>74</v>
      </c>
      <c r="AA5" t="s">
        <v>150</v>
      </c>
      <c r="AB5" t="s">
        <v>151</v>
      </c>
      <c r="AC5" t="s">
        <v>74</v>
      </c>
      <c r="AD5" t="s">
        <v>74</v>
      </c>
      <c r="AE5" t="s">
        <v>74</v>
      </c>
      <c r="AF5" t="s">
        <v>74</v>
      </c>
      <c r="AG5">
        <v>0</v>
      </c>
      <c r="AH5">
        <v>3</v>
      </c>
      <c r="AI5">
        <v>3</v>
      </c>
      <c r="AJ5">
        <v>0</v>
      </c>
      <c r="AK5">
        <v>6</v>
      </c>
      <c r="AL5" t="s">
        <v>152</v>
      </c>
      <c r="AM5" t="s">
        <v>153</v>
      </c>
      <c r="AN5" t="s">
        <v>154</v>
      </c>
      <c r="AO5" t="s">
        <v>155</v>
      </c>
      <c r="AP5" t="s">
        <v>74</v>
      </c>
      <c r="AQ5" t="s">
        <v>74</v>
      </c>
      <c r="AR5" t="s">
        <v>156</v>
      </c>
      <c r="AS5" t="s">
        <v>157</v>
      </c>
      <c r="AT5" t="s">
        <v>158</v>
      </c>
      <c r="AU5">
        <v>2011</v>
      </c>
      <c r="AV5">
        <v>34</v>
      </c>
      <c r="AW5">
        <v>4</v>
      </c>
      <c r="AX5" t="s">
        <v>74</v>
      </c>
      <c r="AY5" t="s">
        <v>74</v>
      </c>
      <c r="AZ5" t="s">
        <v>74</v>
      </c>
      <c r="BA5" t="s">
        <v>74</v>
      </c>
      <c r="BB5">
        <v>302</v>
      </c>
      <c r="BC5">
        <v>307</v>
      </c>
      <c r="BD5" t="s">
        <v>74</v>
      </c>
      <c r="BE5" t="s">
        <v>159</v>
      </c>
      <c r="BF5" t="str">
        <f>HYPERLINK("http://dx.doi.org/10.1016/j.wsif.2011.04.005","http://dx.doi.org/10.1016/j.wsif.2011.04.005")</f>
        <v>http://dx.doi.org/10.1016/j.wsif.2011.04.005</v>
      </c>
      <c r="BG5" t="s">
        <v>74</v>
      </c>
      <c r="BH5" t="s">
        <v>74</v>
      </c>
      <c r="BI5">
        <v>6</v>
      </c>
      <c r="BJ5" t="s">
        <v>160</v>
      </c>
      <c r="BK5" t="s">
        <v>90</v>
      </c>
      <c r="BL5" t="s">
        <v>160</v>
      </c>
      <c r="BM5" t="s">
        <v>161</v>
      </c>
      <c r="BN5" t="s">
        <v>74</v>
      </c>
      <c r="BO5" t="s">
        <v>74</v>
      </c>
      <c r="BP5" t="s">
        <v>74</v>
      </c>
      <c r="BQ5" t="s">
        <v>74</v>
      </c>
      <c r="BR5" t="s">
        <v>93</v>
      </c>
      <c r="BS5" t="s">
        <v>162</v>
      </c>
      <c r="BT5" t="str">
        <f>HYPERLINK("https%3A%2F%2Fwww.webofscience.com%2Fwos%2Fwoscc%2Ffull-record%2FWOS:000292476400005","View Full Record in Web of Science")</f>
        <v>View Full Record in Web of Science</v>
      </c>
    </row>
    <row r="6" spans="1:72" x14ac:dyDescent="0.25">
      <c r="A6" t="s">
        <v>72</v>
      </c>
      <c r="B6" t="s">
        <v>163</v>
      </c>
      <c r="C6" t="s">
        <v>74</v>
      </c>
      <c r="D6" t="s">
        <v>74</v>
      </c>
      <c r="E6" t="s">
        <v>74</v>
      </c>
      <c r="F6" t="s">
        <v>164</v>
      </c>
      <c r="G6" t="s">
        <v>74</v>
      </c>
      <c r="H6" t="s">
        <v>74</v>
      </c>
      <c r="I6" t="s">
        <v>165</v>
      </c>
      <c r="J6" t="s">
        <v>166</v>
      </c>
      <c r="K6" t="s">
        <v>74</v>
      </c>
      <c r="L6" t="s">
        <v>74</v>
      </c>
      <c r="M6" t="s">
        <v>78</v>
      </c>
      <c r="N6" t="s">
        <v>79</v>
      </c>
      <c r="O6" t="s">
        <v>74</v>
      </c>
      <c r="P6" t="s">
        <v>74</v>
      </c>
      <c r="Q6" t="s">
        <v>74</v>
      </c>
      <c r="R6" t="s">
        <v>74</v>
      </c>
      <c r="S6" t="s">
        <v>74</v>
      </c>
      <c r="T6" t="s">
        <v>167</v>
      </c>
      <c r="U6" t="s">
        <v>74</v>
      </c>
      <c r="V6" t="s">
        <v>168</v>
      </c>
      <c r="W6" t="s">
        <v>169</v>
      </c>
      <c r="X6" t="s">
        <v>170</v>
      </c>
      <c r="Y6" t="s">
        <v>171</v>
      </c>
      <c r="Z6" t="s">
        <v>172</v>
      </c>
      <c r="AA6" t="s">
        <v>74</v>
      </c>
      <c r="AB6" t="s">
        <v>74</v>
      </c>
      <c r="AC6" t="s">
        <v>74</v>
      </c>
      <c r="AD6" t="s">
        <v>74</v>
      </c>
      <c r="AE6" t="s">
        <v>74</v>
      </c>
      <c r="AF6" t="s">
        <v>74</v>
      </c>
      <c r="AG6">
        <v>74</v>
      </c>
      <c r="AH6">
        <v>1</v>
      </c>
      <c r="AI6">
        <v>1</v>
      </c>
      <c r="AJ6">
        <v>0</v>
      </c>
      <c r="AK6">
        <v>0</v>
      </c>
      <c r="AL6" t="s">
        <v>173</v>
      </c>
      <c r="AM6" t="s">
        <v>174</v>
      </c>
      <c r="AN6" t="s">
        <v>175</v>
      </c>
      <c r="AO6" t="s">
        <v>176</v>
      </c>
      <c r="AP6" t="s">
        <v>177</v>
      </c>
      <c r="AQ6" t="s">
        <v>74</v>
      </c>
      <c r="AR6" t="s">
        <v>178</v>
      </c>
      <c r="AS6" t="s">
        <v>179</v>
      </c>
      <c r="AT6" t="s">
        <v>74</v>
      </c>
      <c r="AU6">
        <v>2019</v>
      </c>
      <c r="AV6">
        <v>50</v>
      </c>
      <c r="AW6">
        <v>2</v>
      </c>
      <c r="AX6" t="s">
        <v>74</v>
      </c>
      <c r="AY6" t="s">
        <v>74</v>
      </c>
      <c r="AZ6" t="s">
        <v>74</v>
      </c>
      <c r="BA6" t="s">
        <v>74</v>
      </c>
      <c r="BB6">
        <v>163</v>
      </c>
      <c r="BC6">
        <v>181</v>
      </c>
      <c r="BD6" t="s">
        <v>74</v>
      </c>
      <c r="BE6" t="s">
        <v>180</v>
      </c>
      <c r="BF6" t="str">
        <f>HYPERLINK("http://dx.doi.org/10.1080/01629778.2018.1479281","http://dx.doi.org/10.1080/01629778.2018.1479281")</f>
        <v>http://dx.doi.org/10.1080/01629778.2018.1479281</v>
      </c>
      <c r="BG6" t="s">
        <v>74</v>
      </c>
      <c r="BH6" t="s">
        <v>74</v>
      </c>
      <c r="BI6">
        <v>19</v>
      </c>
      <c r="BJ6" t="s">
        <v>181</v>
      </c>
      <c r="BK6" t="s">
        <v>90</v>
      </c>
      <c r="BL6" t="s">
        <v>182</v>
      </c>
      <c r="BM6" t="s">
        <v>183</v>
      </c>
      <c r="BN6" t="s">
        <v>74</v>
      </c>
      <c r="BO6" t="s">
        <v>74</v>
      </c>
      <c r="BP6" t="s">
        <v>74</v>
      </c>
      <c r="BQ6" t="s">
        <v>74</v>
      </c>
      <c r="BR6" t="s">
        <v>93</v>
      </c>
      <c r="BS6" t="s">
        <v>184</v>
      </c>
      <c r="BT6" t="str">
        <f>HYPERLINK("https%3A%2F%2Fwww.webofscience.com%2Fwos%2Fwoscc%2Ffull-record%2FWOS:000477084100003","View Full Record in Web of Science")</f>
        <v>View Full Record in Web of Science</v>
      </c>
    </row>
    <row r="7" spans="1:72" x14ac:dyDescent="0.25">
      <c r="A7" t="s">
        <v>72</v>
      </c>
      <c r="B7" t="s">
        <v>185</v>
      </c>
      <c r="C7" t="s">
        <v>74</v>
      </c>
      <c r="D7" t="s">
        <v>74</v>
      </c>
      <c r="E7" t="s">
        <v>74</v>
      </c>
      <c r="F7" t="s">
        <v>186</v>
      </c>
      <c r="G7" t="s">
        <v>74</v>
      </c>
      <c r="H7" t="s">
        <v>74</v>
      </c>
      <c r="I7" t="s">
        <v>187</v>
      </c>
      <c r="J7" t="s">
        <v>188</v>
      </c>
      <c r="K7" t="s">
        <v>74</v>
      </c>
      <c r="L7" t="s">
        <v>74</v>
      </c>
      <c r="M7" t="s">
        <v>78</v>
      </c>
      <c r="N7" t="s">
        <v>79</v>
      </c>
      <c r="O7" t="s">
        <v>74</v>
      </c>
      <c r="P7" t="s">
        <v>74</v>
      </c>
      <c r="Q7" t="s">
        <v>74</v>
      </c>
      <c r="R7" t="s">
        <v>74</v>
      </c>
      <c r="S7" t="s">
        <v>74</v>
      </c>
      <c r="T7" t="s">
        <v>189</v>
      </c>
      <c r="U7" t="s">
        <v>190</v>
      </c>
      <c r="V7" t="s">
        <v>191</v>
      </c>
      <c r="W7" t="s">
        <v>192</v>
      </c>
      <c r="X7" t="s">
        <v>193</v>
      </c>
      <c r="Y7" t="s">
        <v>194</v>
      </c>
      <c r="Z7" t="s">
        <v>195</v>
      </c>
      <c r="AA7" t="s">
        <v>74</v>
      </c>
      <c r="AB7" t="s">
        <v>196</v>
      </c>
      <c r="AC7" t="s">
        <v>74</v>
      </c>
      <c r="AD7" t="s">
        <v>74</v>
      </c>
      <c r="AE7" t="s">
        <v>74</v>
      </c>
      <c r="AF7" t="s">
        <v>74</v>
      </c>
      <c r="AG7">
        <v>78</v>
      </c>
      <c r="AH7">
        <v>38</v>
      </c>
      <c r="AI7">
        <v>38</v>
      </c>
      <c r="AJ7">
        <v>1</v>
      </c>
      <c r="AK7">
        <v>6</v>
      </c>
      <c r="AL7" t="s">
        <v>197</v>
      </c>
      <c r="AM7" t="s">
        <v>198</v>
      </c>
      <c r="AN7" t="s">
        <v>199</v>
      </c>
      <c r="AO7" t="s">
        <v>200</v>
      </c>
      <c r="AP7" t="s">
        <v>201</v>
      </c>
      <c r="AQ7" t="s">
        <v>74</v>
      </c>
      <c r="AR7" t="s">
        <v>202</v>
      </c>
      <c r="AS7" t="s">
        <v>203</v>
      </c>
      <c r="AT7" t="s">
        <v>74</v>
      </c>
      <c r="AU7">
        <v>2018</v>
      </c>
      <c r="AV7">
        <v>27</v>
      </c>
      <c r="AW7">
        <v>3</v>
      </c>
      <c r="AX7" t="s">
        <v>74</v>
      </c>
      <c r="AY7" t="s">
        <v>74</v>
      </c>
      <c r="AZ7" t="s">
        <v>74</v>
      </c>
      <c r="BA7" t="s">
        <v>74</v>
      </c>
      <c r="BB7">
        <v>296</v>
      </c>
      <c r="BC7">
        <v>313</v>
      </c>
      <c r="BD7" t="s">
        <v>74</v>
      </c>
      <c r="BE7" t="s">
        <v>204</v>
      </c>
      <c r="BF7" t="str">
        <f>HYPERLINK("http://dx.doi.org/10.1080/09662839.2018.1497980","http://dx.doi.org/10.1080/09662839.2018.1497980")</f>
        <v>http://dx.doi.org/10.1080/09662839.2018.1497980</v>
      </c>
      <c r="BG7" t="s">
        <v>74</v>
      </c>
      <c r="BH7" t="s">
        <v>74</v>
      </c>
      <c r="BI7">
        <v>18</v>
      </c>
      <c r="BJ7" t="s">
        <v>205</v>
      </c>
      <c r="BK7" t="s">
        <v>90</v>
      </c>
      <c r="BL7" t="s">
        <v>206</v>
      </c>
      <c r="BM7" t="s">
        <v>207</v>
      </c>
      <c r="BN7" t="s">
        <v>74</v>
      </c>
      <c r="BO7" t="s">
        <v>74</v>
      </c>
      <c r="BP7" t="s">
        <v>74</v>
      </c>
      <c r="BQ7" t="s">
        <v>74</v>
      </c>
      <c r="BR7" t="s">
        <v>93</v>
      </c>
      <c r="BS7" t="s">
        <v>208</v>
      </c>
      <c r="BT7" t="str">
        <f>HYPERLINK("https%3A%2F%2Fwww.webofscience.com%2Fwos%2Fwoscc%2Ffull-record%2FWOS:000441449600004","View Full Record in Web of Science")</f>
        <v>View Full Record in Web of Science</v>
      </c>
    </row>
    <row r="8" spans="1:72" x14ac:dyDescent="0.25">
      <c r="A8" t="s">
        <v>72</v>
      </c>
      <c r="B8" t="s">
        <v>209</v>
      </c>
      <c r="C8" t="s">
        <v>74</v>
      </c>
      <c r="D8" t="s">
        <v>74</v>
      </c>
      <c r="E8" t="s">
        <v>74</v>
      </c>
      <c r="F8" t="s">
        <v>210</v>
      </c>
      <c r="G8" t="s">
        <v>74</v>
      </c>
      <c r="H8" t="s">
        <v>74</v>
      </c>
      <c r="I8" t="s">
        <v>211</v>
      </c>
      <c r="J8" t="s">
        <v>212</v>
      </c>
      <c r="K8" t="s">
        <v>74</v>
      </c>
      <c r="L8" t="s">
        <v>74</v>
      </c>
      <c r="M8" t="s">
        <v>78</v>
      </c>
      <c r="N8" t="s">
        <v>79</v>
      </c>
      <c r="O8" t="s">
        <v>74</v>
      </c>
      <c r="P8" t="s">
        <v>74</v>
      </c>
      <c r="Q8" t="s">
        <v>74</v>
      </c>
      <c r="R8" t="s">
        <v>74</v>
      </c>
      <c r="S8" t="s">
        <v>74</v>
      </c>
      <c r="T8" t="s">
        <v>213</v>
      </c>
      <c r="U8" t="s">
        <v>214</v>
      </c>
      <c r="V8" t="s">
        <v>215</v>
      </c>
      <c r="W8" t="s">
        <v>216</v>
      </c>
      <c r="X8" t="s">
        <v>217</v>
      </c>
      <c r="Y8" t="s">
        <v>218</v>
      </c>
      <c r="Z8" t="s">
        <v>219</v>
      </c>
      <c r="AA8" t="s">
        <v>74</v>
      </c>
      <c r="AB8" t="s">
        <v>74</v>
      </c>
      <c r="AC8" t="s">
        <v>74</v>
      </c>
      <c r="AD8" t="s">
        <v>74</v>
      </c>
      <c r="AE8" t="s">
        <v>74</v>
      </c>
      <c r="AF8" t="s">
        <v>74</v>
      </c>
      <c r="AG8">
        <v>47</v>
      </c>
      <c r="AH8">
        <v>12</v>
      </c>
      <c r="AI8">
        <v>12</v>
      </c>
      <c r="AJ8">
        <v>0</v>
      </c>
      <c r="AK8">
        <v>13</v>
      </c>
      <c r="AL8" t="s">
        <v>220</v>
      </c>
      <c r="AM8" t="s">
        <v>82</v>
      </c>
      <c r="AN8" t="s">
        <v>221</v>
      </c>
      <c r="AO8" t="s">
        <v>222</v>
      </c>
      <c r="AP8" t="s">
        <v>223</v>
      </c>
      <c r="AQ8" t="s">
        <v>74</v>
      </c>
      <c r="AR8" t="s">
        <v>212</v>
      </c>
      <c r="AS8" t="s">
        <v>224</v>
      </c>
      <c r="AT8" t="s">
        <v>225</v>
      </c>
      <c r="AU8">
        <v>2017</v>
      </c>
      <c r="AV8">
        <v>28</v>
      </c>
      <c r="AW8">
        <v>1</v>
      </c>
      <c r="AX8" t="s">
        <v>74</v>
      </c>
      <c r="AY8" t="s">
        <v>74</v>
      </c>
      <c r="AZ8" t="s">
        <v>74</v>
      </c>
      <c r="BA8" t="s">
        <v>74</v>
      </c>
      <c r="BB8">
        <v>420</v>
      </c>
      <c r="BC8">
        <v>449</v>
      </c>
      <c r="BD8" t="s">
        <v>74</v>
      </c>
      <c r="BE8" t="s">
        <v>226</v>
      </c>
      <c r="BF8" t="str">
        <f>HYPERLINK("http://dx.doi.org/10.1007/s11266-016-9819-8","http://dx.doi.org/10.1007/s11266-016-9819-8")</f>
        <v>http://dx.doi.org/10.1007/s11266-016-9819-8</v>
      </c>
      <c r="BG8" t="s">
        <v>74</v>
      </c>
      <c r="BH8" t="s">
        <v>74</v>
      </c>
      <c r="BI8">
        <v>30</v>
      </c>
      <c r="BJ8" t="s">
        <v>227</v>
      </c>
      <c r="BK8" t="s">
        <v>90</v>
      </c>
      <c r="BL8" t="s">
        <v>227</v>
      </c>
      <c r="BM8" t="s">
        <v>228</v>
      </c>
      <c r="BN8" t="s">
        <v>74</v>
      </c>
      <c r="BO8" t="s">
        <v>74</v>
      </c>
      <c r="BP8" t="s">
        <v>74</v>
      </c>
      <c r="BQ8" t="s">
        <v>74</v>
      </c>
      <c r="BR8" t="s">
        <v>93</v>
      </c>
      <c r="BS8" t="s">
        <v>229</v>
      </c>
      <c r="BT8" t="str">
        <f>HYPERLINK("https%3A%2F%2Fwww.webofscience.com%2Fwos%2Fwoscc%2Ffull-record%2FWOS:000393747800020","View Full Record in Web of Science")</f>
        <v>View Full Record in Web of Science</v>
      </c>
    </row>
    <row r="9" spans="1:72" x14ac:dyDescent="0.25">
      <c r="A9" t="s">
        <v>72</v>
      </c>
      <c r="B9" t="s">
        <v>230</v>
      </c>
      <c r="C9" t="s">
        <v>74</v>
      </c>
      <c r="D9" t="s">
        <v>74</v>
      </c>
      <c r="E9" t="s">
        <v>74</v>
      </c>
      <c r="F9" t="s">
        <v>231</v>
      </c>
      <c r="G9" t="s">
        <v>74</v>
      </c>
      <c r="H9" t="s">
        <v>74</v>
      </c>
      <c r="I9" t="s">
        <v>232</v>
      </c>
      <c r="J9" t="s">
        <v>233</v>
      </c>
      <c r="K9" t="s">
        <v>74</v>
      </c>
      <c r="L9" t="s">
        <v>74</v>
      </c>
      <c r="M9" t="s">
        <v>78</v>
      </c>
      <c r="N9" t="s">
        <v>79</v>
      </c>
      <c r="O9" t="s">
        <v>74</v>
      </c>
      <c r="P9" t="s">
        <v>74</v>
      </c>
      <c r="Q9" t="s">
        <v>74</v>
      </c>
      <c r="R9" t="s">
        <v>74</v>
      </c>
      <c r="S9" t="s">
        <v>74</v>
      </c>
      <c r="T9" t="s">
        <v>234</v>
      </c>
      <c r="U9" t="s">
        <v>74</v>
      </c>
      <c r="V9" t="s">
        <v>235</v>
      </c>
      <c r="W9" t="s">
        <v>236</v>
      </c>
      <c r="X9" t="s">
        <v>237</v>
      </c>
      <c r="Y9" t="s">
        <v>238</v>
      </c>
      <c r="Z9" t="s">
        <v>239</v>
      </c>
      <c r="AA9" t="s">
        <v>74</v>
      </c>
      <c r="AB9" t="s">
        <v>74</v>
      </c>
      <c r="AC9" t="s">
        <v>74</v>
      </c>
      <c r="AD9" t="s">
        <v>74</v>
      </c>
      <c r="AE9" t="s">
        <v>74</v>
      </c>
      <c r="AF9" t="s">
        <v>74</v>
      </c>
      <c r="AG9">
        <v>18</v>
      </c>
      <c r="AH9">
        <v>1</v>
      </c>
      <c r="AI9">
        <v>1</v>
      </c>
      <c r="AJ9">
        <v>0</v>
      </c>
      <c r="AK9">
        <v>2</v>
      </c>
      <c r="AL9" t="s">
        <v>240</v>
      </c>
      <c r="AM9" t="s">
        <v>241</v>
      </c>
      <c r="AN9" t="s">
        <v>242</v>
      </c>
      <c r="AO9" t="s">
        <v>243</v>
      </c>
      <c r="AP9" t="s">
        <v>244</v>
      </c>
      <c r="AQ9" t="s">
        <v>74</v>
      </c>
      <c r="AR9" t="s">
        <v>245</v>
      </c>
      <c r="AS9" t="s">
        <v>246</v>
      </c>
      <c r="AT9" t="s">
        <v>247</v>
      </c>
      <c r="AU9">
        <v>2015</v>
      </c>
      <c r="AV9">
        <v>26</v>
      </c>
      <c r="AW9">
        <v>4</v>
      </c>
      <c r="AX9" t="s">
        <v>74</v>
      </c>
      <c r="AY9" t="s">
        <v>74</v>
      </c>
      <c r="AZ9" t="s">
        <v>74</v>
      </c>
      <c r="BA9" t="s">
        <v>74</v>
      </c>
      <c r="BB9">
        <v>415</v>
      </c>
      <c r="BC9">
        <v>425</v>
      </c>
      <c r="BD9" t="s">
        <v>74</v>
      </c>
      <c r="BE9" t="s">
        <v>248</v>
      </c>
      <c r="BF9" t="str">
        <f>HYPERLINK("http://dx.doi.org/10.1177/0957155815603320","http://dx.doi.org/10.1177/0957155815603320")</f>
        <v>http://dx.doi.org/10.1177/0957155815603320</v>
      </c>
      <c r="BG9" t="s">
        <v>74</v>
      </c>
      <c r="BH9" t="s">
        <v>74</v>
      </c>
      <c r="BI9">
        <v>11</v>
      </c>
      <c r="BJ9" t="s">
        <v>249</v>
      </c>
      <c r="BK9" t="s">
        <v>250</v>
      </c>
      <c r="BL9" t="s">
        <v>249</v>
      </c>
      <c r="BM9" t="s">
        <v>251</v>
      </c>
      <c r="BN9" t="s">
        <v>74</v>
      </c>
      <c r="BO9" t="s">
        <v>74</v>
      </c>
      <c r="BP9" t="s">
        <v>74</v>
      </c>
      <c r="BQ9" t="s">
        <v>74</v>
      </c>
      <c r="BR9" t="s">
        <v>93</v>
      </c>
      <c r="BS9" t="s">
        <v>252</v>
      </c>
      <c r="BT9" t="str">
        <f>HYPERLINK("https%3A%2F%2Fwww.webofscience.com%2Fwos%2Fwoscc%2Ffull-record%2FWOS:000364200800003","View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256</v>
      </c>
      <c r="K10" t="s">
        <v>74</v>
      </c>
      <c r="L10" t="s">
        <v>74</v>
      </c>
      <c r="M10" t="s">
        <v>257</v>
      </c>
      <c r="N10" t="s">
        <v>79</v>
      </c>
      <c r="O10" t="s">
        <v>74</v>
      </c>
      <c r="P10" t="s">
        <v>74</v>
      </c>
      <c r="Q10" t="s">
        <v>74</v>
      </c>
      <c r="R10" t="s">
        <v>74</v>
      </c>
      <c r="S10" t="s">
        <v>74</v>
      </c>
      <c r="T10" t="s">
        <v>258</v>
      </c>
      <c r="U10" t="s">
        <v>74</v>
      </c>
      <c r="V10" t="s">
        <v>259</v>
      </c>
      <c r="W10" t="s">
        <v>260</v>
      </c>
      <c r="X10" t="s">
        <v>261</v>
      </c>
      <c r="Y10" t="s">
        <v>262</v>
      </c>
      <c r="Z10" t="s">
        <v>263</v>
      </c>
      <c r="AA10" t="s">
        <v>74</v>
      </c>
      <c r="AB10" t="s">
        <v>74</v>
      </c>
      <c r="AC10" t="s">
        <v>74</v>
      </c>
      <c r="AD10" t="s">
        <v>74</v>
      </c>
      <c r="AE10" t="s">
        <v>74</v>
      </c>
      <c r="AF10" t="s">
        <v>74</v>
      </c>
      <c r="AG10">
        <v>58</v>
      </c>
      <c r="AH10">
        <v>1</v>
      </c>
      <c r="AI10">
        <v>1</v>
      </c>
      <c r="AJ10">
        <v>1</v>
      </c>
      <c r="AK10">
        <v>5</v>
      </c>
      <c r="AL10" t="s">
        <v>264</v>
      </c>
      <c r="AM10" t="s">
        <v>265</v>
      </c>
      <c r="AN10" t="s">
        <v>266</v>
      </c>
      <c r="AO10" t="s">
        <v>267</v>
      </c>
      <c r="AP10" t="s">
        <v>74</v>
      </c>
      <c r="AQ10" t="s">
        <v>74</v>
      </c>
      <c r="AR10" t="s">
        <v>268</v>
      </c>
      <c r="AS10" t="s">
        <v>269</v>
      </c>
      <c r="AT10" t="s">
        <v>74</v>
      </c>
      <c r="AU10">
        <v>2012</v>
      </c>
      <c r="AV10">
        <v>21</v>
      </c>
      <c r="AW10" t="s">
        <v>74</v>
      </c>
      <c r="AX10" t="s">
        <v>74</v>
      </c>
      <c r="AY10">
        <v>3</v>
      </c>
      <c r="AZ10" t="s">
        <v>74</v>
      </c>
      <c r="BA10" t="s">
        <v>74</v>
      </c>
      <c r="BB10">
        <v>533</v>
      </c>
      <c r="BC10">
        <v>545</v>
      </c>
      <c r="BD10" t="s">
        <v>74</v>
      </c>
      <c r="BE10" t="s">
        <v>74</v>
      </c>
      <c r="BF10" t="s">
        <v>74</v>
      </c>
      <c r="BG10" t="s">
        <v>74</v>
      </c>
      <c r="BH10" t="s">
        <v>74</v>
      </c>
      <c r="BI10">
        <v>13</v>
      </c>
      <c r="BJ10" t="s">
        <v>270</v>
      </c>
      <c r="BK10" t="s">
        <v>250</v>
      </c>
      <c r="BL10" t="s">
        <v>270</v>
      </c>
      <c r="BM10" t="s">
        <v>271</v>
      </c>
      <c r="BN10" t="s">
        <v>74</v>
      </c>
      <c r="BO10" t="s">
        <v>74</v>
      </c>
      <c r="BP10" t="s">
        <v>74</v>
      </c>
      <c r="BQ10" t="s">
        <v>74</v>
      </c>
      <c r="BR10" t="s">
        <v>93</v>
      </c>
      <c r="BS10" t="s">
        <v>272</v>
      </c>
      <c r="BT10" t="str">
        <f>HYPERLINK("https%3A%2F%2Fwww.webofscience.com%2Fwos%2Fwoscc%2Ffull-record%2FWOS:000314444700042","View Full Record in Web of Science")</f>
        <v>View Full Record in Web of Science</v>
      </c>
    </row>
    <row r="11" spans="1:72" x14ac:dyDescent="0.25">
      <c r="A11" t="s">
        <v>72</v>
      </c>
      <c r="B11" t="s">
        <v>273</v>
      </c>
      <c r="C11" t="s">
        <v>74</v>
      </c>
      <c r="D11" t="s">
        <v>74</v>
      </c>
      <c r="E11" t="s">
        <v>74</v>
      </c>
      <c r="F11" t="s">
        <v>274</v>
      </c>
      <c r="G11" t="s">
        <v>74</v>
      </c>
      <c r="H11" t="s">
        <v>74</v>
      </c>
      <c r="I11" t="s">
        <v>275</v>
      </c>
      <c r="J11" t="s">
        <v>276</v>
      </c>
      <c r="K11" t="s">
        <v>74</v>
      </c>
      <c r="L11" t="s">
        <v>74</v>
      </c>
      <c r="M11" t="s">
        <v>78</v>
      </c>
      <c r="N11" t="s">
        <v>79</v>
      </c>
      <c r="O11" t="s">
        <v>74</v>
      </c>
      <c r="P11" t="s">
        <v>74</v>
      </c>
      <c r="Q11" t="s">
        <v>74</v>
      </c>
      <c r="R11" t="s">
        <v>74</v>
      </c>
      <c r="S11" t="s">
        <v>74</v>
      </c>
      <c r="T11" t="s">
        <v>74</v>
      </c>
      <c r="U11" t="s">
        <v>277</v>
      </c>
      <c r="V11" t="s">
        <v>278</v>
      </c>
      <c r="W11" t="s">
        <v>279</v>
      </c>
      <c r="X11" t="s">
        <v>280</v>
      </c>
      <c r="Y11" t="s">
        <v>281</v>
      </c>
      <c r="Z11" t="s">
        <v>282</v>
      </c>
      <c r="AA11" t="s">
        <v>283</v>
      </c>
      <c r="AB11" t="s">
        <v>284</v>
      </c>
      <c r="AC11" t="s">
        <v>285</v>
      </c>
      <c r="AD11" t="s">
        <v>286</v>
      </c>
      <c r="AE11" t="s">
        <v>74</v>
      </c>
      <c r="AF11" t="s">
        <v>74</v>
      </c>
      <c r="AG11">
        <v>42</v>
      </c>
      <c r="AH11">
        <v>11</v>
      </c>
      <c r="AI11">
        <v>11</v>
      </c>
      <c r="AJ11">
        <v>1</v>
      </c>
      <c r="AK11">
        <v>20</v>
      </c>
      <c r="AL11" t="s">
        <v>287</v>
      </c>
      <c r="AM11" t="s">
        <v>153</v>
      </c>
      <c r="AN11" t="s">
        <v>288</v>
      </c>
      <c r="AO11" t="s">
        <v>289</v>
      </c>
      <c r="AP11" t="s">
        <v>290</v>
      </c>
      <c r="AQ11" t="s">
        <v>74</v>
      </c>
      <c r="AR11" t="s">
        <v>291</v>
      </c>
      <c r="AS11" t="s">
        <v>292</v>
      </c>
      <c r="AT11" t="s">
        <v>293</v>
      </c>
      <c r="AU11">
        <v>2018</v>
      </c>
      <c r="AV11">
        <v>30</v>
      </c>
      <c r="AW11">
        <v>1</v>
      </c>
      <c r="AX11" t="s">
        <v>74</v>
      </c>
      <c r="AY11" t="s">
        <v>74</v>
      </c>
      <c r="AZ11" t="s">
        <v>74</v>
      </c>
      <c r="BA11" t="s">
        <v>74</v>
      </c>
      <c r="BB11">
        <v>125</v>
      </c>
      <c r="BC11">
        <v>145</v>
      </c>
      <c r="BD11" t="s">
        <v>74</v>
      </c>
      <c r="BE11" t="s">
        <v>294</v>
      </c>
      <c r="BF11" t="str">
        <f>HYPERLINK("http://dx.doi.org/10.1093/ijpor/edw028","http://dx.doi.org/10.1093/ijpor/edw028")</f>
        <v>http://dx.doi.org/10.1093/ijpor/edw028</v>
      </c>
      <c r="BG11" t="s">
        <v>74</v>
      </c>
      <c r="BH11" t="s">
        <v>74</v>
      </c>
      <c r="BI11">
        <v>21</v>
      </c>
      <c r="BJ11" t="s">
        <v>295</v>
      </c>
      <c r="BK11" t="s">
        <v>90</v>
      </c>
      <c r="BL11" t="s">
        <v>296</v>
      </c>
      <c r="BM11" t="s">
        <v>297</v>
      </c>
      <c r="BN11" t="s">
        <v>74</v>
      </c>
      <c r="BO11" t="s">
        <v>298</v>
      </c>
      <c r="BP11" t="s">
        <v>74</v>
      </c>
      <c r="BQ11" t="s">
        <v>74</v>
      </c>
      <c r="BR11" t="s">
        <v>93</v>
      </c>
      <c r="BS11" t="s">
        <v>299</v>
      </c>
      <c r="BT11" t="str">
        <f>HYPERLINK("https%3A%2F%2Fwww.webofscience.com%2Fwos%2Fwoscc%2Ffull-record%2FWOS:000427190600006","View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145</v>
      </c>
      <c r="K12" t="s">
        <v>74</v>
      </c>
      <c r="L12" t="s">
        <v>74</v>
      </c>
      <c r="M12" t="s">
        <v>78</v>
      </c>
      <c r="N12" t="s">
        <v>79</v>
      </c>
      <c r="O12" t="s">
        <v>74</v>
      </c>
      <c r="P12" t="s">
        <v>74</v>
      </c>
      <c r="Q12" t="s">
        <v>74</v>
      </c>
      <c r="R12" t="s">
        <v>74</v>
      </c>
      <c r="S12" t="s">
        <v>74</v>
      </c>
      <c r="T12" t="s">
        <v>74</v>
      </c>
      <c r="U12" t="s">
        <v>303</v>
      </c>
      <c r="V12" t="s">
        <v>304</v>
      </c>
      <c r="W12" t="s">
        <v>305</v>
      </c>
      <c r="X12" t="s">
        <v>306</v>
      </c>
      <c r="Y12" t="s">
        <v>307</v>
      </c>
      <c r="Z12" t="s">
        <v>74</v>
      </c>
      <c r="AA12" t="s">
        <v>74</v>
      </c>
      <c r="AB12" t="s">
        <v>74</v>
      </c>
      <c r="AC12" t="s">
        <v>74</v>
      </c>
      <c r="AD12" t="s">
        <v>74</v>
      </c>
      <c r="AE12" t="s">
        <v>74</v>
      </c>
      <c r="AF12" t="s">
        <v>74</v>
      </c>
      <c r="AG12">
        <v>46</v>
      </c>
      <c r="AH12">
        <v>6</v>
      </c>
      <c r="AI12">
        <v>6</v>
      </c>
      <c r="AJ12">
        <v>0</v>
      </c>
      <c r="AK12">
        <v>6</v>
      </c>
      <c r="AL12" t="s">
        <v>152</v>
      </c>
      <c r="AM12" t="s">
        <v>153</v>
      </c>
      <c r="AN12" t="s">
        <v>154</v>
      </c>
      <c r="AO12" t="s">
        <v>155</v>
      </c>
      <c r="AP12" t="s">
        <v>74</v>
      </c>
      <c r="AQ12" t="s">
        <v>74</v>
      </c>
      <c r="AR12" t="s">
        <v>156</v>
      </c>
      <c r="AS12" t="s">
        <v>157</v>
      </c>
      <c r="AT12" t="s">
        <v>308</v>
      </c>
      <c r="AU12">
        <v>2013</v>
      </c>
      <c r="AV12">
        <v>40</v>
      </c>
      <c r="AW12" t="s">
        <v>74</v>
      </c>
      <c r="AX12" t="s">
        <v>74</v>
      </c>
      <c r="AY12" t="s">
        <v>74</v>
      </c>
      <c r="AZ12" t="s">
        <v>74</v>
      </c>
      <c r="BA12" t="s">
        <v>74</v>
      </c>
      <c r="BB12">
        <v>152</v>
      </c>
      <c r="BC12">
        <v>161</v>
      </c>
      <c r="BD12" t="s">
        <v>74</v>
      </c>
      <c r="BE12" t="s">
        <v>309</v>
      </c>
      <c r="BF12" t="str">
        <f>HYPERLINK("http://dx.doi.org/10.1016/j.wsif.2013.06.004","http://dx.doi.org/10.1016/j.wsif.2013.06.004")</f>
        <v>http://dx.doi.org/10.1016/j.wsif.2013.06.004</v>
      </c>
      <c r="BG12" t="s">
        <v>74</v>
      </c>
      <c r="BH12" t="s">
        <v>74</v>
      </c>
      <c r="BI12">
        <v>10</v>
      </c>
      <c r="BJ12" t="s">
        <v>160</v>
      </c>
      <c r="BK12" t="s">
        <v>90</v>
      </c>
      <c r="BL12" t="s">
        <v>160</v>
      </c>
      <c r="BM12" t="s">
        <v>310</v>
      </c>
      <c r="BN12" t="s">
        <v>74</v>
      </c>
      <c r="BO12" t="s">
        <v>74</v>
      </c>
      <c r="BP12" t="s">
        <v>74</v>
      </c>
      <c r="BQ12" t="s">
        <v>74</v>
      </c>
      <c r="BR12" t="s">
        <v>93</v>
      </c>
      <c r="BS12" t="s">
        <v>311</v>
      </c>
      <c r="BT12" t="str">
        <f>HYPERLINK("https%3A%2F%2Fwww.webofscience.com%2Fwos%2Fwoscc%2Ffull-record%2FWOS:000326064800015","View Full Record in Web of Science")</f>
        <v>View Full Record in Web of Science</v>
      </c>
    </row>
    <row r="13" spans="1:72" x14ac:dyDescent="0.25">
      <c r="A13" t="s">
        <v>72</v>
      </c>
      <c r="B13" t="s">
        <v>312</v>
      </c>
      <c r="C13" t="s">
        <v>74</v>
      </c>
      <c r="D13" t="s">
        <v>74</v>
      </c>
      <c r="E13" t="s">
        <v>74</v>
      </c>
      <c r="F13" t="s">
        <v>313</v>
      </c>
      <c r="G13" t="s">
        <v>74</v>
      </c>
      <c r="H13" t="s">
        <v>74</v>
      </c>
      <c r="I13" t="s">
        <v>314</v>
      </c>
      <c r="J13" t="s">
        <v>315</v>
      </c>
      <c r="K13" t="s">
        <v>74</v>
      </c>
      <c r="L13" t="s">
        <v>74</v>
      </c>
      <c r="M13" t="s">
        <v>78</v>
      </c>
      <c r="N13" t="s">
        <v>79</v>
      </c>
      <c r="O13" t="s">
        <v>74</v>
      </c>
      <c r="P13" t="s">
        <v>74</v>
      </c>
      <c r="Q13" t="s">
        <v>74</v>
      </c>
      <c r="R13" t="s">
        <v>74</v>
      </c>
      <c r="S13" t="s">
        <v>74</v>
      </c>
      <c r="T13" t="s">
        <v>74</v>
      </c>
      <c r="U13" t="s">
        <v>74</v>
      </c>
      <c r="V13" t="s">
        <v>316</v>
      </c>
      <c r="W13" t="s">
        <v>317</v>
      </c>
      <c r="X13" t="s">
        <v>318</v>
      </c>
      <c r="Y13" t="s">
        <v>319</v>
      </c>
      <c r="Z13" t="s">
        <v>74</v>
      </c>
      <c r="AA13" t="s">
        <v>320</v>
      </c>
      <c r="AB13" t="s">
        <v>74</v>
      </c>
      <c r="AC13" t="s">
        <v>74</v>
      </c>
      <c r="AD13" t="s">
        <v>74</v>
      </c>
      <c r="AE13" t="s">
        <v>74</v>
      </c>
      <c r="AF13" t="s">
        <v>74</v>
      </c>
      <c r="AG13">
        <v>69</v>
      </c>
      <c r="AH13">
        <v>0</v>
      </c>
      <c r="AI13">
        <v>0</v>
      </c>
      <c r="AJ13">
        <v>0</v>
      </c>
      <c r="AK13">
        <v>2</v>
      </c>
      <c r="AL13" t="s">
        <v>321</v>
      </c>
      <c r="AM13" t="s">
        <v>322</v>
      </c>
      <c r="AN13" t="s">
        <v>323</v>
      </c>
      <c r="AO13" t="s">
        <v>74</v>
      </c>
      <c r="AP13" t="s">
        <v>324</v>
      </c>
      <c r="AQ13" t="s">
        <v>74</v>
      </c>
      <c r="AR13" t="s">
        <v>325</v>
      </c>
      <c r="AS13" t="s">
        <v>326</v>
      </c>
      <c r="AT13" t="s">
        <v>247</v>
      </c>
      <c r="AU13">
        <v>2019</v>
      </c>
      <c r="AV13">
        <v>39</v>
      </c>
      <c r="AW13">
        <v>6</v>
      </c>
      <c r="AX13" t="s">
        <v>74</v>
      </c>
      <c r="AY13" t="s">
        <v>74</v>
      </c>
      <c r="AZ13" t="s">
        <v>74</v>
      </c>
      <c r="BA13" t="s">
        <v>74</v>
      </c>
      <c r="BB13">
        <v>1</v>
      </c>
      <c r="BC13">
        <v>29</v>
      </c>
      <c r="BD13" t="s">
        <v>74</v>
      </c>
      <c r="BE13" t="s">
        <v>74</v>
      </c>
      <c r="BF13" t="s">
        <v>74</v>
      </c>
      <c r="BG13" t="s">
        <v>74</v>
      </c>
      <c r="BH13" t="s">
        <v>74</v>
      </c>
      <c r="BI13">
        <v>29</v>
      </c>
      <c r="BJ13" t="s">
        <v>139</v>
      </c>
      <c r="BK13" t="s">
        <v>116</v>
      </c>
      <c r="BL13" t="s">
        <v>139</v>
      </c>
      <c r="BM13" t="s">
        <v>327</v>
      </c>
      <c r="BN13" t="s">
        <v>74</v>
      </c>
      <c r="BO13" t="s">
        <v>74</v>
      </c>
      <c r="BP13" t="s">
        <v>74</v>
      </c>
      <c r="BQ13" t="s">
        <v>74</v>
      </c>
      <c r="BR13" t="s">
        <v>93</v>
      </c>
      <c r="BS13" t="s">
        <v>328</v>
      </c>
      <c r="BT13" t="str">
        <f>HYPERLINK("https%3A%2F%2Fwww.webofscience.com%2Fwos%2Fwoscc%2Ffull-record%2FWOS:000499072600001","View Full Record in Web of Science")</f>
        <v>View Full Record in Web of Science</v>
      </c>
    </row>
    <row r="14" spans="1:72" x14ac:dyDescent="0.25">
      <c r="A14" t="s">
        <v>72</v>
      </c>
      <c r="B14" t="s">
        <v>329</v>
      </c>
      <c r="C14" t="s">
        <v>74</v>
      </c>
      <c r="D14" t="s">
        <v>74</v>
      </c>
      <c r="E14" t="s">
        <v>74</v>
      </c>
      <c r="F14" t="s">
        <v>330</v>
      </c>
      <c r="G14" t="s">
        <v>74</v>
      </c>
      <c r="H14" t="s">
        <v>74</v>
      </c>
      <c r="I14" t="s">
        <v>331</v>
      </c>
      <c r="J14" t="s">
        <v>332</v>
      </c>
      <c r="K14" t="s">
        <v>74</v>
      </c>
      <c r="L14" t="s">
        <v>74</v>
      </c>
      <c r="M14" t="s">
        <v>78</v>
      </c>
      <c r="N14" t="s">
        <v>79</v>
      </c>
      <c r="O14" t="s">
        <v>74</v>
      </c>
      <c r="P14" t="s">
        <v>74</v>
      </c>
      <c r="Q14" t="s">
        <v>74</v>
      </c>
      <c r="R14" t="s">
        <v>74</v>
      </c>
      <c r="S14" t="s">
        <v>74</v>
      </c>
      <c r="T14" t="s">
        <v>333</v>
      </c>
      <c r="U14" t="s">
        <v>74</v>
      </c>
      <c r="V14" t="s">
        <v>334</v>
      </c>
      <c r="W14" t="s">
        <v>335</v>
      </c>
      <c r="X14" t="s">
        <v>336</v>
      </c>
      <c r="Y14" t="s">
        <v>337</v>
      </c>
      <c r="Z14" t="s">
        <v>338</v>
      </c>
      <c r="AA14" t="s">
        <v>74</v>
      </c>
      <c r="AB14" t="s">
        <v>74</v>
      </c>
      <c r="AC14" t="s">
        <v>74</v>
      </c>
      <c r="AD14" t="s">
        <v>74</v>
      </c>
      <c r="AE14" t="s">
        <v>74</v>
      </c>
      <c r="AF14" t="s">
        <v>74</v>
      </c>
      <c r="AG14">
        <v>27</v>
      </c>
      <c r="AH14">
        <v>0</v>
      </c>
      <c r="AI14">
        <v>0</v>
      </c>
      <c r="AJ14">
        <v>0</v>
      </c>
      <c r="AK14">
        <v>0</v>
      </c>
      <c r="AL14" t="s">
        <v>197</v>
      </c>
      <c r="AM14" t="s">
        <v>198</v>
      </c>
      <c r="AN14" t="s">
        <v>199</v>
      </c>
      <c r="AO14" t="s">
        <v>339</v>
      </c>
      <c r="AP14" t="s">
        <v>340</v>
      </c>
      <c r="AQ14" t="s">
        <v>74</v>
      </c>
      <c r="AR14" t="s">
        <v>332</v>
      </c>
      <c r="AS14" t="s">
        <v>341</v>
      </c>
      <c r="AT14" t="s">
        <v>342</v>
      </c>
      <c r="AU14">
        <v>2022</v>
      </c>
      <c r="AV14">
        <v>27</v>
      </c>
      <c r="AW14">
        <v>2</v>
      </c>
      <c r="AX14" t="s">
        <v>74</v>
      </c>
      <c r="AY14" t="s">
        <v>74</v>
      </c>
      <c r="AZ14" t="s">
        <v>74</v>
      </c>
      <c r="BA14" t="s">
        <v>74</v>
      </c>
      <c r="BB14">
        <v>83</v>
      </c>
      <c r="BC14">
        <v>99</v>
      </c>
      <c r="BD14" t="s">
        <v>74</v>
      </c>
      <c r="BE14" t="s">
        <v>343</v>
      </c>
      <c r="BF14" t="str">
        <f>HYPERLINK("http://dx.doi.org/10.1080/13617427.2022.2144008","http://dx.doi.org/10.1080/13617427.2022.2144008")</f>
        <v>http://dx.doi.org/10.1080/13617427.2022.2144008</v>
      </c>
      <c r="BG14" t="s">
        <v>74</v>
      </c>
      <c r="BH14" t="s">
        <v>344</v>
      </c>
      <c r="BI14">
        <v>17</v>
      </c>
      <c r="BJ14" t="s">
        <v>345</v>
      </c>
      <c r="BK14" t="s">
        <v>116</v>
      </c>
      <c r="BL14" t="s">
        <v>346</v>
      </c>
      <c r="BM14" t="s">
        <v>347</v>
      </c>
      <c r="BN14" t="s">
        <v>74</v>
      </c>
      <c r="BO14" t="s">
        <v>348</v>
      </c>
      <c r="BP14" t="s">
        <v>74</v>
      </c>
      <c r="BQ14" t="s">
        <v>74</v>
      </c>
      <c r="BR14" t="s">
        <v>93</v>
      </c>
      <c r="BS14" t="s">
        <v>349</v>
      </c>
      <c r="BT14" t="str">
        <f>HYPERLINK("https%3A%2F%2Fwww.webofscience.com%2Fwos%2Fwoscc%2Ffull-record%2FWOS:000882932900001","View Full Record in Web of Science")</f>
        <v>View Full Record in Web of Science</v>
      </c>
    </row>
    <row r="15" spans="1:72" x14ac:dyDescent="0.25">
      <c r="A15" t="s">
        <v>72</v>
      </c>
      <c r="B15" t="s">
        <v>350</v>
      </c>
      <c r="C15" t="s">
        <v>74</v>
      </c>
      <c r="D15" t="s">
        <v>74</v>
      </c>
      <c r="E15" t="s">
        <v>74</v>
      </c>
      <c r="F15" t="s">
        <v>351</v>
      </c>
      <c r="G15" t="s">
        <v>74</v>
      </c>
      <c r="H15" t="s">
        <v>74</v>
      </c>
      <c r="I15" t="s">
        <v>352</v>
      </c>
      <c r="J15" t="s">
        <v>353</v>
      </c>
      <c r="K15" t="s">
        <v>74</v>
      </c>
      <c r="L15" t="s">
        <v>74</v>
      </c>
      <c r="M15" t="s">
        <v>78</v>
      </c>
      <c r="N15" t="s">
        <v>79</v>
      </c>
      <c r="O15" t="s">
        <v>74</v>
      </c>
      <c r="P15" t="s">
        <v>74</v>
      </c>
      <c r="Q15" t="s">
        <v>74</v>
      </c>
      <c r="R15" t="s">
        <v>74</v>
      </c>
      <c r="S15" t="s">
        <v>74</v>
      </c>
      <c r="T15" t="s">
        <v>354</v>
      </c>
      <c r="U15" t="s">
        <v>74</v>
      </c>
      <c r="V15" t="s">
        <v>355</v>
      </c>
      <c r="W15" t="s">
        <v>356</v>
      </c>
      <c r="X15" t="s">
        <v>357</v>
      </c>
      <c r="Y15" t="s">
        <v>358</v>
      </c>
      <c r="Z15" t="s">
        <v>359</v>
      </c>
      <c r="AA15" t="s">
        <v>360</v>
      </c>
      <c r="AB15" t="s">
        <v>361</v>
      </c>
      <c r="AC15" t="s">
        <v>74</v>
      </c>
      <c r="AD15" t="s">
        <v>74</v>
      </c>
      <c r="AE15" t="s">
        <v>74</v>
      </c>
      <c r="AF15" t="s">
        <v>74</v>
      </c>
      <c r="AG15">
        <v>54</v>
      </c>
      <c r="AH15">
        <v>4</v>
      </c>
      <c r="AI15">
        <v>4</v>
      </c>
      <c r="AJ15">
        <v>0</v>
      </c>
      <c r="AK15">
        <v>3</v>
      </c>
      <c r="AL15" t="s">
        <v>197</v>
      </c>
      <c r="AM15" t="s">
        <v>198</v>
      </c>
      <c r="AN15" t="s">
        <v>199</v>
      </c>
      <c r="AO15" t="s">
        <v>362</v>
      </c>
      <c r="AP15" t="s">
        <v>363</v>
      </c>
      <c r="AQ15" t="s">
        <v>74</v>
      </c>
      <c r="AR15" t="s">
        <v>364</v>
      </c>
      <c r="AS15" t="s">
        <v>365</v>
      </c>
      <c r="AT15" t="s">
        <v>366</v>
      </c>
      <c r="AU15">
        <v>2019</v>
      </c>
      <c r="AV15">
        <v>45</v>
      </c>
      <c r="AW15">
        <v>1</v>
      </c>
      <c r="AX15" t="s">
        <v>74</v>
      </c>
      <c r="AY15" t="s">
        <v>74</v>
      </c>
      <c r="AZ15" t="s">
        <v>74</v>
      </c>
      <c r="BA15" t="s">
        <v>74</v>
      </c>
      <c r="BB15">
        <v>64</v>
      </c>
      <c r="BC15">
        <v>82</v>
      </c>
      <c r="BD15" t="s">
        <v>74</v>
      </c>
      <c r="BE15" t="s">
        <v>367</v>
      </c>
      <c r="BF15" t="str">
        <f>HYPERLINK("http://dx.doi.org/10.1080/01916599.2018.1527559","http://dx.doi.org/10.1080/01916599.2018.1527559")</f>
        <v>http://dx.doi.org/10.1080/01916599.2018.1527559</v>
      </c>
      <c r="BG15" t="s">
        <v>74</v>
      </c>
      <c r="BH15" t="s">
        <v>74</v>
      </c>
      <c r="BI15">
        <v>19</v>
      </c>
      <c r="BJ15" t="s">
        <v>368</v>
      </c>
      <c r="BK15" t="s">
        <v>369</v>
      </c>
      <c r="BL15" t="s">
        <v>368</v>
      </c>
      <c r="BM15" t="s">
        <v>370</v>
      </c>
      <c r="BN15" t="s">
        <v>74</v>
      </c>
      <c r="BO15" t="s">
        <v>74</v>
      </c>
      <c r="BP15" t="s">
        <v>74</v>
      </c>
      <c r="BQ15" t="s">
        <v>74</v>
      </c>
      <c r="BR15" t="s">
        <v>93</v>
      </c>
      <c r="BS15" t="s">
        <v>371</v>
      </c>
      <c r="BT15" t="str">
        <f>HYPERLINK("https%3A%2F%2Fwww.webofscience.com%2Fwos%2Fwoscc%2Ffull-record%2FWOS:000476914900005","View Full Record in Web of Science")</f>
        <v>View Full Record in Web of Science</v>
      </c>
    </row>
    <row r="16" spans="1:72" x14ac:dyDescent="0.25">
      <c r="A16" t="s">
        <v>72</v>
      </c>
      <c r="B16" t="s">
        <v>372</v>
      </c>
      <c r="C16" t="s">
        <v>74</v>
      </c>
      <c r="D16" t="s">
        <v>74</v>
      </c>
      <c r="E16" t="s">
        <v>74</v>
      </c>
      <c r="F16" t="s">
        <v>373</v>
      </c>
      <c r="G16" t="s">
        <v>74</v>
      </c>
      <c r="H16" t="s">
        <v>74</v>
      </c>
      <c r="I16" t="s">
        <v>374</v>
      </c>
      <c r="J16" t="s">
        <v>375</v>
      </c>
      <c r="K16" t="s">
        <v>74</v>
      </c>
      <c r="L16" t="s">
        <v>74</v>
      </c>
      <c r="M16" t="s">
        <v>78</v>
      </c>
      <c r="N16" t="s">
        <v>79</v>
      </c>
      <c r="O16" t="s">
        <v>74</v>
      </c>
      <c r="P16" t="s">
        <v>74</v>
      </c>
      <c r="Q16" t="s">
        <v>74</v>
      </c>
      <c r="R16" t="s">
        <v>74</v>
      </c>
      <c r="S16" t="s">
        <v>74</v>
      </c>
      <c r="T16" t="s">
        <v>376</v>
      </c>
      <c r="U16" t="s">
        <v>74</v>
      </c>
      <c r="V16" t="s">
        <v>377</v>
      </c>
      <c r="W16" t="s">
        <v>378</v>
      </c>
      <c r="X16" t="s">
        <v>379</v>
      </c>
      <c r="Y16" t="s">
        <v>380</v>
      </c>
      <c r="Z16" t="s">
        <v>381</v>
      </c>
      <c r="AA16" t="s">
        <v>382</v>
      </c>
      <c r="AB16" t="s">
        <v>383</v>
      </c>
      <c r="AC16" t="s">
        <v>384</v>
      </c>
      <c r="AD16" t="s">
        <v>384</v>
      </c>
      <c r="AE16" t="s">
        <v>385</v>
      </c>
      <c r="AF16" t="s">
        <v>74</v>
      </c>
      <c r="AG16">
        <v>32</v>
      </c>
      <c r="AH16">
        <v>2</v>
      </c>
      <c r="AI16">
        <v>2</v>
      </c>
      <c r="AJ16">
        <v>2</v>
      </c>
      <c r="AK16">
        <v>5</v>
      </c>
      <c r="AL16" t="s">
        <v>240</v>
      </c>
      <c r="AM16" t="s">
        <v>241</v>
      </c>
      <c r="AN16" t="s">
        <v>242</v>
      </c>
      <c r="AO16" t="s">
        <v>386</v>
      </c>
      <c r="AP16" t="s">
        <v>387</v>
      </c>
      <c r="AQ16" t="s">
        <v>74</v>
      </c>
      <c r="AR16" t="s">
        <v>375</v>
      </c>
      <c r="AS16" t="s">
        <v>388</v>
      </c>
      <c r="AT16" t="s">
        <v>389</v>
      </c>
      <c r="AU16">
        <v>2022</v>
      </c>
      <c r="AV16">
        <v>25</v>
      </c>
      <c r="AW16">
        <v>7</v>
      </c>
      <c r="AX16" t="s">
        <v>74</v>
      </c>
      <c r="AY16" t="s">
        <v>74</v>
      </c>
      <c r="AZ16" t="s">
        <v>74</v>
      </c>
      <c r="BA16" t="s">
        <v>74</v>
      </c>
      <c r="BB16">
        <v>909</v>
      </c>
      <c r="BC16">
        <v>925</v>
      </c>
      <c r="BD16">
        <v>1.36346072110002E+16</v>
      </c>
      <c r="BE16" t="s">
        <v>390</v>
      </c>
      <c r="BF16" t="str">
        <f>HYPERLINK("http://dx.doi.org/10.1177/13634607211000201","http://dx.doi.org/10.1177/13634607211000201")</f>
        <v>http://dx.doi.org/10.1177/13634607211000201</v>
      </c>
      <c r="BG16" t="s">
        <v>74</v>
      </c>
      <c r="BH16" t="s">
        <v>391</v>
      </c>
      <c r="BI16">
        <v>17</v>
      </c>
      <c r="BJ16" t="s">
        <v>392</v>
      </c>
      <c r="BK16" t="s">
        <v>90</v>
      </c>
      <c r="BL16" t="s">
        <v>392</v>
      </c>
      <c r="BM16" t="s">
        <v>393</v>
      </c>
      <c r="BN16" t="s">
        <v>74</v>
      </c>
      <c r="BO16" t="s">
        <v>74</v>
      </c>
      <c r="BP16" t="s">
        <v>74</v>
      </c>
      <c r="BQ16" t="s">
        <v>74</v>
      </c>
      <c r="BR16" t="s">
        <v>93</v>
      </c>
      <c r="BS16" t="s">
        <v>394</v>
      </c>
      <c r="BT16" t="str">
        <f>HYPERLINK("https%3A%2F%2Fwww.webofscience.com%2Fwos%2Fwoscc%2Ffull-record%2FWOS:000628941100001","View Full Record in Web of Science")</f>
        <v>View Full Record in Web of Science</v>
      </c>
    </row>
    <row r="17" spans="1:72" x14ac:dyDescent="0.25">
      <c r="A17" t="s">
        <v>72</v>
      </c>
      <c r="B17" t="s">
        <v>395</v>
      </c>
      <c r="C17" t="s">
        <v>74</v>
      </c>
      <c r="D17" t="s">
        <v>74</v>
      </c>
      <c r="E17" t="s">
        <v>74</v>
      </c>
      <c r="F17" t="s">
        <v>396</v>
      </c>
      <c r="G17" t="s">
        <v>74</v>
      </c>
      <c r="H17" t="s">
        <v>74</v>
      </c>
      <c r="I17" t="s">
        <v>397</v>
      </c>
      <c r="J17" t="s">
        <v>398</v>
      </c>
      <c r="K17" t="s">
        <v>74</v>
      </c>
      <c r="L17" t="s">
        <v>74</v>
      </c>
      <c r="M17" t="s">
        <v>78</v>
      </c>
      <c r="N17" t="s">
        <v>79</v>
      </c>
      <c r="O17" t="s">
        <v>74</v>
      </c>
      <c r="P17" t="s">
        <v>74</v>
      </c>
      <c r="Q17" t="s">
        <v>74</v>
      </c>
      <c r="R17" t="s">
        <v>74</v>
      </c>
      <c r="S17" t="s">
        <v>74</v>
      </c>
      <c r="T17" t="s">
        <v>399</v>
      </c>
      <c r="U17" t="s">
        <v>74</v>
      </c>
      <c r="V17" t="s">
        <v>400</v>
      </c>
      <c r="W17" t="s">
        <v>401</v>
      </c>
      <c r="X17" t="s">
        <v>74</v>
      </c>
      <c r="Y17" t="s">
        <v>402</v>
      </c>
      <c r="Z17" t="s">
        <v>403</v>
      </c>
      <c r="AA17" t="s">
        <v>74</v>
      </c>
      <c r="AB17" t="s">
        <v>74</v>
      </c>
      <c r="AC17" t="s">
        <v>74</v>
      </c>
      <c r="AD17" t="s">
        <v>74</v>
      </c>
      <c r="AE17" t="s">
        <v>74</v>
      </c>
      <c r="AF17" t="s">
        <v>74</v>
      </c>
      <c r="AG17">
        <v>73</v>
      </c>
      <c r="AH17">
        <v>5</v>
      </c>
      <c r="AI17">
        <v>5</v>
      </c>
      <c r="AJ17">
        <v>0</v>
      </c>
      <c r="AK17">
        <v>2</v>
      </c>
      <c r="AL17" t="s">
        <v>220</v>
      </c>
      <c r="AM17" t="s">
        <v>82</v>
      </c>
      <c r="AN17" t="s">
        <v>404</v>
      </c>
      <c r="AO17" t="s">
        <v>405</v>
      </c>
      <c r="AP17" t="s">
        <v>406</v>
      </c>
      <c r="AQ17" t="s">
        <v>74</v>
      </c>
      <c r="AR17" t="s">
        <v>407</v>
      </c>
      <c r="AS17" t="s">
        <v>408</v>
      </c>
      <c r="AT17" t="s">
        <v>113</v>
      </c>
      <c r="AU17">
        <v>2013</v>
      </c>
      <c r="AV17">
        <v>27</v>
      </c>
      <c r="AW17" t="s">
        <v>409</v>
      </c>
      <c r="AX17" t="s">
        <v>74</v>
      </c>
      <c r="AY17" t="s">
        <v>74</v>
      </c>
      <c r="AZ17" t="s">
        <v>410</v>
      </c>
      <c r="BA17" t="s">
        <v>74</v>
      </c>
      <c r="BB17">
        <v>319</v>
      </c>
      <c r="BC17">
        <v>336</v>
      </c>
      <c r="BD17" t="s">
        <v>74</v>
      </c>
      <c r="BE17" t="s">
        <v>411</v>
      </c>
      <c r="BF17" t="str">
        <f>HYPERLINK("http://dx.doi.org/10.1007/s10835-013-9193-7","http://dx.doi.org/10.1007/s10835-013-9193-7")</f>
        <v>http://dx.doi.org/10.1007/s10835-013-9193-7</v>
      </c>
      <c r="BG17" t="s">
        <v>74</v>
      </c>
      <c r="BH17" t="s">
        <v>74</v>
      </c>
      <c r="BI17">
        <v>18</v>
      </c>
      <c r="BJ17" t="s">
        <v>412</v>
      </c>
      <c r="BK17" t="s">
        <v>369</v>
      </c>
      <c r="BL17" t="s">
        <v>412</v>
      </c>
      <c r="BM17" t="s">
        <v>413</v>
      </c>
      <c r="BN17" t="s">
        <v>74</v>
      </c>
      <c r="BO17" t="s">
        <v>74</v>
      </c>
      <c r="BP17" t="s">
        <v>74</v>
      </c>
      <c r="BQ17" t="s">
        <v>74</v>
      </c>
      <c r="BR17" t="s">
        <v>93</v>
      </c>
      <c r="BS17" t="s">
        <v>414</v>
      </c>
      <c r="BT17" t="str">
        <f>HYPERLINK("https%3A%2F%2Fwww.webofscience.com%2Fwos%2Fwoscc%2Ffull-record%2FWOS:000327458500009","View Full Record in Web of Science")</f>
        <v>View Full Record in Web of Science</v>
      </c>
    </row>
    <row r="18" spans="1:72" x14ac:dyDescent="0.25">
      <c r="A18" t="s">
        <v>72</v>
      </c>
      <c r="B18" t="s">
        <v>415</v>
      </c>
      <c r="C18" t="s">
        <v>74</v>
      </c>
      <c r="D18" t="s">
        <v>74</v>
      </c>
      <c r="E18" t="s">
        <v>74</v>
      </c>
      <c r="F18" t="s">
        <v>416</v>
      </c>
      <c r="G18" t="s">
        <v>74</v>
      </c>
      <c r="H18" t="s">
        <v>74</v>
      </c>
      <c r="I18" t="s">
        <v>417</v>
      </c>
      <c r="J18" t="s">
        <v>418</v>
      </c>
      <c r="K18" t="s">
        <v>74</v>
      </c>
      <c r="L18" t="s">
        <v>74</v>
      </c>
      <c r="M18" t="s">
        <v>78</v>
      </c>
      <c r="N18" t="s">
        <v>79</v>
      </c>
      <c r="O18" t="s">
        <v>74</v>
      </c>
      <c r="P18" t="s">
        <v>74</v>
      </c>
      <c r="Q18" t="s">
        <v>74</v>
      </c>
      <c r="R18" t="s">
        <v>74</v>
      </c>
      <c r="S18" t="s">
        <v>74</v>
      </c>
      <c r="T18" t="s">
        <v>419</v>
      </c>
      <c r="U18" t="s">
        <v>420</v>
      </c>
      <c r="V18" t="s">
        <v>421</v>
      </c>
      <c r="W18" t="s">
        <v>422</v>
      </c>
      <c r="X18" t="s">
        <v>423</v>
      </c>
      <c r="Y18" t="s">
        <v>424</v>
      </c>
      <c r="Z18" t="s">
        <v>425</v>
      </c>
      <c r="AA18" t="s">
        <v>74</v>
      </c>
      <c r="AB18" t="s">
        <v>426</v>
      </c>
      <c r="AC18" t="s">
        <v>427</v>
      </c>
      <c r="AD18" t="s">
        <v>427</v>
      </c>
      <c r="AE18" t="s">
        <v>428</v>
      </c>
      <c r="AF18" t="s">
        <v>74</v>
      </c>
      <c r="AG18">
        <v>142</v>
      </c>
      <c r="AH18">
        <v>16</v>
      </c>
      <c r="AI18">
        <v>16</v>
      </c>
      <c r="AJ18">
        <v>4</v>
      </c>
      <c r="AK18">
        <v>20</v>
      </c>
      <c r="AL18" t="s">
        <v>197</v>
      </c>
      <c r="AM18" t="s">
        <v>198</v>
      </c>
      <c r="AN18" t="s">
        <v>199</v>
      </c>
      <c r="AO18" t="s">
        <v>429</v>
      </c>
      <c r="AP18" t="s">
        <v>430</v>
      </c>
      <c r="AQ18" t="s">
        <v>74</v>
      </c>
      <c r="AR18" t="s">
        <v>431</v>
      </c>
      <c r="AS18" t="s">
        <v>432</v>
      </c>
      <c r="AT18" t="s">
        <v>433</v>
      </c>
      <c r="AU18">
        <v>2021</v>
      </c>
      <c r="AV18">
        <v>36</v>
      </c>
      <c r="AW18">
        <v>9</v>
      </c>
      <c r="AX18" t="s">
        <v>74</v>
      </c>
      <c r="AY18" t="s">
        <v>74</v>
      </c>
      <c r="AZ18" t="s">
        <v>74</v>
      </c>
      <c r="BA18" t="s">
        <v>74</v>
      </c>
      <c r="BB18">
        <v>1364</v>
      </c>
      <c r="BC18">
        <v>1387</v>
      </c>
      <c r="BD18" t="s">
        <v>74</v>
      </c>
      <c r="BE18" t="s">
        <v>434</v>
      </c>
      <c r="BF18" t="str">
        <f>HYPERLINK("http://dx.doi.org/10.1080/02673037.2020.1769037","http://dx.doi.org/10.1080/02673037.2020.1769037")</f>
        <v>http://dx.doi.org/10.1080/02673037.2020.1769037</v>
      </c>
      <c r="BG18" t="s">
        <v>74</v>
      </c>
      <c r="BH18" t="s">
        <v>435</v>
      </c>
      <c r="BI18">
        <v>24</v>
      </c>
      <c r="BJ18" t="s">
        <v>436</v>
      </c>
      <c r="BK18" t="s">
        <v>90</v>
      </c>
      <c r="BL18" t="s">
        <v>437</v>
      </c>
      <c r="BM18" t="s">
        <v>438</v>
      </c>
      <c r="BN18" t="s">
        <v>74</v>
      </c>
      <c r="BO18" t="s">
        <v>74</v>
      </c>
      <c r="BP18" t="s">
        <v>74</v>
      </c>
      <c r="BQ18" t="s">
        <v>74</v>
      </c>
      <c r="BR18" t="s">
        <v>93</v>
      </c>
      <c r="BS18" t="s">
        <v>439</v>
      </c>
      <c r="BT18" t="str">
        <f>HYPERLINK("https%3A%2F%2Fwww.webofscience.com%2Fwos%2Fwoscc%2Ffull-record%2FWOS:000545799900001","View Full Record in Web of Science")</f>
        <v>View Full Record in Web of Science</v>
      </c>
    </row>
    <row r="19" spans="1:72" x14ac:dyDescent="0.25">
      <c r="A19" t="s">
        <v>72</v>
      </c>
      <c r="B19" t="s">
        <v>440</v>
      </c>
      <c r="C19" t="s">
        <v>74</v>
      </c>
      <c r="D19" t="s">
        <v>74</v>
      </c>
      <c r="E19" t="s">
        <v>74</v>
      </c>
      <c r="F19" t="s">
        <v>441</v>
      </c>
      <c r="G19" t="s">
        <v>74</v>
      </c>
      <c r="H19" t="s">
        <v>74</v>
      </c>
      <c r="I19" t="s">
        <v>442</v>
      </c>
      <c r="J19" t="s">
        <v>443</v>
      </c>
      <c r="K19" t="s">
        <v>74</v>
      </c>
      <c r="L19" t="s">
        <v>74</v>
      </c>
      <c r="M19" t="s">
        <v>78</v>
      </c>
      <c r="N19" t="s">
        <v>79</v>
      </c>
      <c r="O19" t="s">
        <v>74</v>
      </c>
      <c r="P19" t="s">
        <v>74</v>
      </c>
      <c r="Q19" t="s">
        <v>74</v>
      </c>
      <c r="R19" t="s">
        <v>74</v>
      </c>
      <c r="S19" t="s">
        <v>74</v>
      </c>
      <c r="T19" t="s">
        <v>444</v>
      </c>
      <c r="U19" t="s">
        <v>74</v>
      </c>
      <c r="V19" t="s">
        <v>445</v>
      </c>
      <c r="W19" t="s">
        <v>446</v>
      </c>
      <c r="X19" t="s">
        <v>447</v>
      </c>
      <c r="Y19" t="s">
        <v>448</v>
      </c>
      <c r="Z19" t="s">
        <v>449</v>
      </c>
      <c r="AA19" t="s">
        <v>74</v>
      </c>
      <c r="AB19" t="s">
        <v>74</v>
      </c>
      <c r="AC19" t="s">
        <v>450</v>
      </c>
      <c r="AD19" t="s">
        <v>74</v>
      </c>
      <c r="AE19" t="s">
        <v>451</v>
      </c>
      <c r="AF19" t="s">
        <v>74</v>
      </c>
      <c r="AG19">
        <v>57</v>
      </c>
      <c r="AH19">
        <v>30</v>
      </c>
      <c r="AI19">
        <v>31</v>
      </c>
      <c r="AJ19">
        <v>2</v>
      </c>
      <c r="AK19">
        <v>39</v>
      </c>
      <c r="AL19" t="s">
        <v>197</v>
      </c>
      <c r="AM19" t="s">
        <v>198</v>
      </c>
      <c r="AN19" t="s">
        <v>199</v>
      </c>
      <c r="AO19" t="s">
        <v>452</v>
      </c>
      <c r="AP19" t="s">
        <v>453</v>
      </c>
      <c r="AQ19" t="s">
        <v>74</v>
      </c>
      <c r="AR19" t="s">
        <v>454</v>
      </c>
      <c r="AS19" t="s">
        <v>455</v>
      </c>
      <c r="AT19" t="s">
        <v>456</v>
      </c>
      <c r="AU19">
        <v>2015</v>
      </c>
      <c r="AV19">
        <v>18</v>
      </c>
      <c r="AW19">
        <v>8</v>
      </c>
      <c r="AX19" t="s">
        <v>74</v>
      </c>
      <c r="AY19" t="s">
        <v>74</v>
      </c>
      <c r="AZ19" t="s">
        <v>74</v>
      </c>
      <c r="BA19" t="s">
        <v>74</v>
      </c>
      <c r="BB19">
        <v>950</v>
      </c>
      <c r="BC19">
        <v>966</v>
      </c>
      <c r="BD19" t="s">
        <v>74</v>
      </c>
      <c r="BE19" t="s">
        <v>457</v>
      </c>
      <c r="BF19" t="str">
        <f>HYPERLINK("http://dx.doi.org/10.1080/13676261.2015.1020937","http://dx.doi.org/10.1080/13676261.2015.1020937")</f>
        <v>http://dx.doi.org/10.1080/13676261.2015.1020937</v>
      </c>
      <c r="BG19" t="s">
        <v>74</v>
      </c>
      <c r="BH19" t="s">
        <v>74</v>
      </c>
      <c r="BI19">
        <v>17</v>
      </c>
      <c r="BJ19" t="s">
        <v>458</v>
      </c>
      <c r="BK19" t="s">
        <v>90</v>
      </c>
      <c r="BL19" t="s">
        <v>459</v>
      </c>
      <c r="BM19" t="s">
        <v>460</v>
      </c>
      <c r="BN19" t="s">
        <v>74</v>
      </c>
      <c r="BO19" t="s">
        <v>74</v>
      </c>
      <c r="BP19" t="s">
        <v>74</v>
      </c>
      <c r="BQ19" t="s">
        <v>74</v>
      </c>
      <c r="BR19" t="s">
        <v>93</v>
      </c>
      <c r="BS19" t="s">
        <v>461</v>
      </c>
      <c r="BT19" t="str">
        <f>HYPERLINK("https%3A%2F%2Fwww.webofscience.com%2Fwos%2Fwoscc%2Ffull-record%2FWOS:000358125400001","View Full Record in Web of Science")</f>
        <v>View Full Record in Web of Science</v>
      </c>
    </row>
    <row r="20" spans="1:72" x14ac:dyDescent="0.25">
      <c r="A20" t="s">
        <v>72</v>
      </c>
      <c r="B20" t="s">
        <v>462</v>
      </c>
      <c r="C20" t="s">
        <v>74</v>
      </c>
      <c r="D20" t="s">
        <v>74</v>
      </c>
      <c r="E20" t="s">
        <v>74</v>
      </c>
      <c r="F20" t="s">
        <v>463</v>
      </c>
      <c r="G20" t="s">
        <v>74</v>
      </c>
      <c r="H20" t="s">
        <v>74</v>
      </c>
      <c r="I20" t="s">
        <v>464</v>
      </c>
      <c r="J20" t="s">
        <v>465</v>
      </c>
      <c r="K20" t="s">
        <v>74</v>
      </c>
      <c r="L20" t="s">
        <v>74</v>
      </c>
      <c r="M20" t="s">
        <v>78</v>
      </c>
      <c r="N20" t="s">
        <v>79</v>
      </c>
      <c r="O20" t="s">
        <v>74</v>
      </c>
      <c r="P20" t="s">
        <v>74</v>
      </c>
      <c r="Q20" t="s">
        <v>74</v>
      </c>
      <c r="R20" t="s">
        <v>74</v>
      </c>
      <c r="S20" t="s">
        <v>74</v>
      </c>
      <c r="T20" t="s">
        <v>466</v>
      </c>
      <c r="U20" t="s">
        <v>74</v>
      </c>
      <c r="V20" t="s">
        <v>467</v>
      </c>
      <c r="W20" t="s">
        <v>74</v>
      </c>
      <c r="X20" t="s">
        <v>74</v>
      </c>
      <c r="Y20" t="s">
        <v>74</v>
      </c>
      <c r="Z20" t="s">
        <v>468</v>
      </c>
      <c r="AA20" t="s">
        <v>74</v>
      </c>
      <c r="AB20" t="s">
        <v>74</v>
      </c>
      <c r="AC20" t="s">
        <v>74</v>
      </c>
      <c r="AD20" t="s">
        <v>74</v>
      </c>
      <c r="AE20" t="s">
        <v>74</v>
      </c>
      <c r="AF20" t="s">
        <v>74</v>
      </c>
      <c r="AG20">
        <v>35</v>
      </c>
      <c r="AH20">
        <v>0</v>
      </c>
      <c r="AI20">
        <v>0</v>
      </c>
      <c r="AJ20">
        <v>0</v>
      </c>
      <c r="AK20">
        <v>2</v>
      </c>
      <c r="AL20" t="s">
        <v>197</v>
      </c>
      <c r="AM20" t="s">
        <v>198</v>
      </c>
      <c r="AN20" t="s">
        <v>469</v>
      </c>
      <c r="AO20" t="s">
        <v>470</v>
      </c>
      <c r="AP20" t="s">
        <v>471</v>
      </c>
      <c r="AQ20" t="s">
        <v>74</v>
      </c>
      <c r="AR20" t="s">
        <v>472</v>
      </c>
      <c r="AS20" t="s">
        <v>473</v>
      </c>
      <c r="AT20" t="s">
        <v>342</v>
      </c>
      <c r="AU20">
        <v>2015</v>
      </c>
      <c r="AV20">
        <v>12</v>
      </c>
      <c r="AW20">
        <v>3</v>
      </c>
      <c r="AX20" t="s">
        <v>74</v>
      </c>
      <c r="AY20" t="s">
        <v>74</v>
      </c>
      <c r="AZ20" t="s">
        <v>74</v>
      </c>
      <c r="BA20" t="s">
        <v>74</v>
      </c>
      <c r="BB20">
        <v>341</v>
      </c>
      <c r="BC20">
        <v>352</v>
      </c>
      <c r="BD20" t="s">
        <v>74</v>
      </c>
      <c r="BE20" t="s">
        <v>474</v>
      </c>
      <c r="BF20" t="str">
        <f>HYPERLINK("http://dx.doi.org/10.1080/14484528.2015.1053027","http://dx.doi.org/10.1080/14484528.2015.1053027")</f>
        <v>http://dx.doi.org/10.1080/14484528.2015.1053027</v>
      </c>
      <c r="BG20" t="s">
        <v>74</v>
      </c>
      <c r="BH20" t="s">
        <v>74</v>
      </c>
      <c r="BI20">
        <v>12</v>
      </c>
      <c r="BJ20" t="s">
        <v>475</v>
      </c>
      <c r="BK20" t="s">
        <v>369</v>
      </c>
      <c r="BL20" t="s">
        <v>475</v>
      </c>
      <c r="BM20" t="s">
        <v>476</v>
      </c>
      <c r="BN20" t="s">
        <v>74</v>
      </c>
      <c r="BO20" t="s">
        <v>74</v>
      </c>
      <c r="BP20" t="s">
        <v>74</v>
      </c>
      <c r="BQ20" t="s">
        <v>74</v>
      </c>
      <c r="BR20" t="s">
        <v>93</v>
      </c>
      <c r="BS20" t="s">
        <v>477</v>
      </c>
      <c r="BT20" t="str">
        <f>HYPERLINK("https%3A%2F%2Fwww.webofscience.com%2Fwos%2Fwoscc%2Ffull-record%2FWOS:000360646000001","View Full Record in Web of Science")</f>
        <v>View Full Record in Web of Science</v>
      </c>
    </row>
    <row r="21" spans="1:72" x14ac:dyDescent="0.25">
      <c r="A21" t="s">
        <v>72</v>
      </c>
      <c r="B21" t="s">
        <v>478</v>
      </c>
      <c r="C21" t="s">
        <v>74</v>
      </c>
      <c r="D21" t="s">
        <v>74</v>
      </c>
      <c r="E21" t="s">
        <v>74</v>
      </c>
      <c r="F21" t="s">
        <v>479</v>
      </c>
      <c r="G21" t="s">
        <v>74</v>
      </c>
      <c r="H21" t="s">
        <v>74</v>
      </c>
      <c r="I21" t="s">
        <v>480</v>
      </c>
      <c r="J21" t="s">
        <v>481</v>
      </c>
      <c r="K21" t="s">
        <v>74</v>
      </c>
      <c r="L21" t="s">
        <v>74</v>
      </c>
      <c r="M21" t="s">
        <v>78</v>
      </c>
      <c r="N21" t="s">
        <v>79</v>
      </c>
      <c r="O21" t="s">
        <v>74</v>
      </c>
      <c r="P21" t="s">
        <v>74</v>
      </c>
      <c r="Q21" t="s">
        <v>74</v>
      </c>
      <c r="R21" t="s">
        <v>74</v>
      </c>
      <c r="S21" t="s">
        <v>74</v>
      </c>
      <c r="T21" t="s">
        <v>482</v>
      </c>
      <c r="U21" t="s">
        <v>483</v>
      </c>
      <c r="V21" t="s">
        <v>484</v>
      </c>
      <c r="W21" t="s">
        <v>485</v>
      </c>
      <c r="X21" t="s">
        <v>486</v>
      </c>
      <c r="Y21" t="s">
        <v>487</v>
      </c>
      <c r="Z21" t="s">
        <v>488</v>
      </c>
      <c r="AA21" t="s">
        <v>489</v>
      </c>
      <c r="AB21" t="s">
        <v>490</v>
      </c>
      <c r="AC21" t="s">
        <v>491</v>
      </c>
      <c r="AD21" t="s">
        <v>492</v>
      </c>
      <c r="AE21" t="s">
        <v>493</v>
      </c>
      <c r="AF21" t="s">
        <v>74</v>
      </c>
      <c r="AG21">
        <v>106</v>
      </c>
      <c r="AH21">
        <v>17</v>
      </c>
      <c r="AI21">
        <v>17</v>
      </c>
      <c r="AJ21">
        <v>0</v>
      </c>
      <c r="AK21">
        <v>13</v>
      </c>
      <c r="AL21" t="s">
        <v>494</v>
      </c>
      <c r="AM21" t="s">
        <v>495</v>
      </c>
      <c r="AN21" t="s">
        <v>496</v>
      </c>
      <c r="AO21" t="s">
        <v>497</v>
      </c>
      <c r="AP21" t="s">
        <v>74</v>
      </c>
      <c r="AQ21" t="s">
        <v>74</v>
      </c>
      <c r="AR21" t="s">
        <v>498</v>
      </c>
      <c r="AS21" t="s">
        <v>499</v>
      </c>
      <c r="AT21" t="s">
        <v>74</v>
      </c>
      <c r="AU21">
        <v>2016</v>
      </c>
      <c r="AV21">
        <v>52</v>
      </c>
      <c r="AW21">
        <v>6</v>
      </c>
      <c r="AX21" t="s">
        <v>74</v>
      </c>
      <c r="AY21" t="s">
        <v>74</v>
      </c>
      <c r="AZ21" t="s">
        <v>74</v>
      </c>
      <c r="BA21" t="s">
        <v>74</v>
      </c>
      <c r="BB21">
        <v>821</v>
      </c>
      <c r="BC21">
        <v>860</v>
      </c>
      <c r="BD21" t="s">
        <v>74</v>
      </c>
      <c r="BE21" t="s">
        <v>500</v>
      </c>
      <c r="BF21" t="str">
        <f>HYPERLINK("http://dx.doi.org/10.13060/00380288.2016.52.6.288","http://dx.doi.org/10.13060/00380288.2016.52.6.288")</f>
        <v>http://dx.doi.org/10.13060/00380288.2016.52.6.288</v>
      </c>
      <c r="BG21" t="s">
        <v>74</v>
      </c>
      <c r="BH21" t="s">
        <v>74</v>
      </c>
      <c r="BI21">
        <v>40</v>
      </c>
      <c r="BJ21" t="s">
        <v>392</v>
      </c>
      <c r="BK21" t="s">
        <v>90</v>
      </c>
      <c r="BL21" t="s">
        <v>392</v>
      </c>
      <c r="BM21" t="s">
        <v>501</v>
      </c>
      <c r="BN21" t="s">
        <v>74</v>
      </c>
      <c r="BO21" t="s">
        <v>502</v>
      </c>
      <c r="BP21" t="s">
        <v>74</v>
      </c>
      <c r="BQ21" t="s">
        <v>74</v>
      </c>
      <c r="BR21" t="s">
        <v>93</v>
      </c>
      <c r="BS21" t="s">
        <v>503</v>
      </c>
      <c r="BT21" t="str">
        <f>HYPERLINK("https%3A%2F%2Fwww.webofscience.com%2Fwos%2Fwoscc%2Ffull-record%2FWOS:000394558900003","View Full Record in Web of Science")</f>
        <v>View Full Record in Web of Science</v>
      </c>
    </row>
    <row r="22" spans="1:72" x14ac:dyDescent="0.25">
      <c r="A22" t="s">
        <v>72</v>
      </c>
      <c r="B22" t="s">
        <v>504</v>
      </c>
      <c r="C22" t="s">
        <v>74</v>
      </c>
      <c r="D22" t="s">
        <v>74</v>
      </c>
      <c r="E22" t="s">
        <v>74</v>
      </c>
      <c r="F22" t="s">
        <v>505</v>
      </c>
      <c r="G22" t="s">
        <v>74</v>
      </c>
      <c r="H22" t="s">
        <v>74</v>
      </c>
      <c r="I22" t="s">
        <v>506</v>
      </c>
      <c r="J22" t="s">
        <v>507</v>
      </c>
      <c r="K22" t="s">
        <v>74</v>
      </c>
      <c r="L22" t="s">
        <v>74</v>
      </c>
      <c r="M22" t="s">
        <v>78</v>
      </c>
      <c r="N22" t="s">
        <v>79</v>
      </c>
      <c r="O22" t="s">
        <v>74</v>
      </c>
      <c r="P22" t="s">
        <v>74</v>
      </c>
      <c r="Q22" t="s">
        <v>74</v>
      </c>
      <c r="R22" t="s">
        <v>74</v>
      </c>
      <c r="S22" t="s">
        <v>74</v>
      </c>
      <c r="T22" t="s">
        <v>508</v>
      </c>
      <c r="U22" t="s">
        <v>509</v>
      </c>
      <c r="V22" t="s">
        <v>510</v>
      </c>
      <c r="W22" t="s">
        <v>511</v>
      </c>
      <c r="X22" t="s">
        <v>512</v>
      </c>
      <c r="Y22" t="s">
        <v>513</v>
      </c>
      <c r="Z22" t="s">
        <v>514</v>
      </c>
      <c r="AA22" t="s">
        <v>74</v>
      </c>
      <c r="AB22" t="s">
        <v>515</v>
      </c>
      <c r="AC22" t="s">
        <v>516</v>
      </c>
      <c r="AD22" t="s">
        <v>517</v>
      </c>
      <c r="AE22" t="s">
        <v>518</v>
      </c>
      <c r="AF22" t="s">
        <v>74</v>
      </c>
      <c r="AG22">
        <v>119</v>
      </c>
      <c r="AH22">
        <v>13</v>
      </c>
      <c r="AI22">
        <v>13</v>
      </c>
      <c r="AJ22">
        <v>0</v>
      </c>
      <c r="AK22">
        <v>22</v>
      </c>
      <c r="AL22" t="s">
        <v>152</v>
      </c>
      <c r="AM22" t="s">
        <v>153</v>
      </c>
      <c r="AN22" t="s">
        <v>154</v>
      </c>
      <c r="AO22" t="s">
        <v>519</v>
      </c>
      <c r="AP22" t="s">
        <v>520</v>
      </c>
      <c r="AQ22" t="s">
        <v>74</v>
      </c>
      <c r="AR22" t="s">
        <v>507</v>
      </c>
      <c r="AS22" t="s">
        <v>521</v>
      </c>
      <c r="AT22" t="s">
        <v>389</v>
      </c>
      <c r="AU22">
        <v>2020</v>
      </c>
      <c r="AV22">
        <v>115</v>
      </c>
      <c r="AW22" t="s">
        <v>74</v>
      </c>
      <c r="AX22" t="s">
        <v>74</v>
      </c>
      <c r="AY22" t="s">
        <v>74</v>
      </c>
      <c r="AZ22" t="s">
        <v>74</v>
      </c>
      <c r="BA22" t="s">
        <v>74</v>
      </c>
      <c r="BB22">
        <v>44</v>
      </c>
      <c r="BC22">
        <v>53</v>
      </c>
      <c r="BD22" t="s">
        <v>74</v>
      </c>
      <c r="BE22" t="s">
        <v>522</v>
      </c>
      <c r="BF22" t="str">
        <f>HYPERLINK("http://dx.doi.org/10.1016/j.geoforum.2020.06.006","http://dx.doi.org/10.1016/j.geoforum.2020.06.006")</f>
        <v>http://dx.doi.org/10.1016/j.geoforum.2020.06.006</v>
      </c>
      <c r="BG22" t="s">
        <v>74</v>
      </c>
      <c r="BH22" t="s">
        <v>74</v>
      </c>
      <c r="BI22">
        <v>10</v>
      </c>
      <c r="BJ22" t="s">
        <v>523</v>
      </c>
      <c r="BK22" t="s">
        <v>90</v>
      </c>
      <c r="BL22" t="s">
        <v>523</v>
      </c>
      <c r="BM22" t="s">
        <v>524</v>
      </c>
      <c r="BN22">
        <v>32834078</v>
      </c>
      <c r="BO22" t="s">
        <v>525</v>
      </c>
      <c r="BP22" t="s">
        <v>74</v>
      </c>
      <c r="BQ22" t="s">
        <v>74</v>
      </c>
      <c r="BR22" t="s">
        <v>93</v>
      </c>
      <c r="BS22" t="s">
        <v>526</v>
      </c>
      <c r="BT22" t="str">
        <f>HYPERLINK("https%3A%2F%2Fwww.webofscience.com%2Fwos%2Fwoscc%2Ffull-record%2FWOS:000561343700005","View Full Record in Web of Science")</f>
        <v>View Full Record in Web of Science</v>
      </c>
    </row>
    <row r="23" spans="1:72" x14ac:dyDescent="0.25">
      <c r="A23" t="s">
        <v>72</v>
      </c>
      <c r="B23" t="s">
        <v>527</v>
      </c>
      <c r="C23" t="s">
        <v>74</v>
      </c>
      <c r="D23" t="s">
        <v>74</v>
      </c>
      <c r="E23" t="s">
        <v>74</v>
      </c>
      <c r="F23" t="s">
        <v>528</v>
      </c>
      <c r="G23" t="s">
        <v>74</v>
      </c>
      <c r="H23" t="s">
        <v>74</v>
      </c>
      <c r="I23" t="s">
        <v>529</v>
      </c>
      <c r="J23" t="s">
        <v>530</v>
      </c>
      <c r="K23" t="s">
        <v>74</v>
      </c>
      <c r="L23" t="s">
        <v>74</v>
      </c>
      <c r="M23" t="s">
        <v>78</v>
      </c>
      <c r="N23" t="s">
        <v>79</v>
      </c>
      <c r="O23" t="s">
        <v>74</v>
      </c>
      <c r="P23" t="s">
        <v>74</v>
      </c>
      <c r="Q23" t="s">
        <v>74</v>
      </c>
      <c r="R23" t="s">
        <v>74</v>
      </c>
      <c r="S23" t="s">
        <v>74</v>
      </c>
      <c r="T23" t="s">
        <v>531</v>
      </c>
      <c r="U23" t="s">
        <v>532</v>
      </c>
      <c r="V23" t="s">
        <v>533</v>
      </c>
      <c r="W23" t="s">
        <v>534</v>
      </c>
      <c r="X23" t="s">
        <v>535</v>
      </c>
      <c r="Y23" t="s">
        <v>536</v>
      </c>
      <c r="Z23" t="s">
        <v>537</v>
      </c>
      <c r="AA23" t="s">
        <v>74</v>
      </c>
      <c r="AB23" t="s">
        <v>74</v>
      </c>
      <c r="AC23" t="s">
        <v>74</v>
      </c>
      <c r="AD23" t="s">
        <v>74</v>
      </c>
      <c r="AE23" t="s">
        <v>74</v>
      </c>
      <c r="AF23" t="s">
        <v>74</v>
      </c>
      <c r="AG23">
        <v>75</v>
      </c>
      <c r="AH23">
        <v>7</v>
      </c>
      <c r="AI23">
        <v>8</v>
      </c>
      <c r="AJ23">
        <v>1</v>
      </c>
      <c r="AK23">
        <v>24</v>
      </c>
      <c r="AL23" t="s">
        <v>538</v>
      </c>
      <c r="AM23" t="s">
        <v>153</v>
      </c>
      <c r="AN23" t="s">
        <v>539</v>
      </c>
      <c r="AO23" t="s">
        <v>540</v>
      </c>
      <c r="AP23" t="s">
        <v>541</v>
      </c>
      <c r="AQ23" t="s">
        <v>74</v>
      </c>
      <c r="AR23" t="s">
        <v>530</v>
      </c>
      <c r="AS23" t="s">
        <v>542</v>
      </c>
      <c r="AT23" t="s">
        <v>137</v>
      </c>
      <c r="AU23">
        <v>2019</v>
      </c>
      <c r="AV23">
        <v>89</v>
      </c>
      <c r="AW23" t="s">
        <v>74</v>
      </c>
      <c r="AX23" t="s">
        <v>74</v>
      </c>
      <c r="AY23" t="s">
        <v>74</v>
      </c>
      <c r="AZ23" t="s">
        <v>74</v>
      </c>
      <c r="BA23" t="s">
        <v>74</v>
      </c>
      <c r="BB23">
        <v>281</v>
      </c>
      <c r="BC23">
        <v>295</v>
      </c>
      <c r="BD23" t="s">
        <v>74</v>
      </c>
      <c r="BE23" t="s">
        <v>543</v>
      </c>
      <c r="BF23" t="str">
        <f>HYPERLINK("http://dx.doi.org/10.1016/j.cities.2019.03.001","http://dx.doi.org/10.1016/j.cities.2019.03.001")</f>
        <v>http://dx.doi.org/10.1016/j.cities.2019.03.001</v>
      </c>
      <c r="BG23" t="s">
        <v>74</v>
      </c>
      <c r="BH23" t="s">
        <v>74</v>
      </c>
      <c r="BI23">
        <v>15</v>
      </c>
      <c r="BJ23" t="s">
        <v>544</v>
      </c>
      <c r="BK23" t="s">
        <v>90</v>
      </c>
      <c r="BL23" t="s">
        <v>544</v>
      </c>
      <c r="BM23" t="s">
        <v>545</v>
      </c>
      <c r="BN23" t="s">
        <v>74</v>
      </c>
      <c r="BO23" t="s">
        <v>74</v>
      </c>
      <c r="BP23" t="s">
        <v>74</v>
      </c>
      <c r="BQ23" t="s">
        <v>74</v>
      </c>
      <c r="BR23" t="s">
        <v>93</v>
      </c>
      <c r="BS23" t="s">
        <v>546</v>
      </c>
      <c r="BT23" t="str">
        <f>HYPERLINK("https%3A%2F%2Fwww.webofscience.com%2Fwos%2Fwoscc%2Ffull-record%2FWOS:000467888300024","View Full Record in Web of Science")</f>
        <v>View Full Record in Web of Science</v>
      </c>
    </row>
    <row r="24" spans="1:72" x14ac:dyDescent="0.25">
      <c r="A24" t="s">
        <v>72</v>
      </c>
      <c r="B24" t="s">
        <v>547</v>
      </c>
      <c r="C24" t="s">
        <v>74</v>
      </c>
      <c r="D24" t="s">
        <v>74</v>
      </c>
      <c r="E24" t="s">
        <v>74</v>
      </c>
      <c r="F24" t="s">
        <v>548</v>
      </c>
      <c r="G24" t="s">
        <v>74</v>
      </c>
      <c r="H24" t="s">
        <v>74</v>
      </c>
      <c r="I24" t="s">
        <v>549</v>
      </c>
      <c r="J24" t="s">
        <v>550</v>
      </c>
      <c r="K24" t="s">
        <v>74</v>
      </c>
      <c r="L24" t="s">
        <v>74</v>
      </c>
      <c r="M24" t="s">
        <v>551</v>
      </c>
      <c r="N24" t="s">
        <v>79</v>
      </c>
      <c r="O24" t="s">
        <v>74</v>
      </c>
      <c r="P24" t="s">
        <v>74</v>
      </c>
      <c r="Q24" t="s">
        <v>74</v>
      </c>
      <c r="R24" t="s">
        <v>74</v>
      </c>
      <c r="S24" t="s">
        <v>74</v>
      </c>
      <c r="T24" t="s">
        <v>74</v>
      </c>
      <c r="U24" t="s">
        <v>74</v>
      </c>
      <c r="V24" t="s">
        <v>552</v>
      </c>
      <c r="W24" t="s">
        <v>553</v>
      </c>
      <c r="X24" t="s">
        <v>74</v>
      </c>
      <c r="Y24" t="s">
        <v>554</v>
      </c>
      <c r="Z24" t="s">
        <v>74</v>
      </c>
      <c r="AA24" t="s">
        <v>555</v>
      </c>
      <c r="AB24" t="s">
        <v>556</v>
      </c>
      <c r="AC24" t="s">
        <v>74</v>
      </c>
      <c r="AD24" t="s">
        <v>74</v>
      </c>
      <c r="AE24" t="s">
        <v>74</v>
      </c>
      <c r="AF24" t="s">
        <v>74</v>
      </c>
      <c r="AG24">
        <v>44</v>
      </c>
      <c r="AH24">
        <v>0</v>
      </c>
      <c r="AI24">
        <v>0</v>
      </c>
      <c r="AJ24">
        <v>0</v>
      </c>
      <c r="AK24">
        <v>0</v>
      </c>
      <c r="AL24" t="s">
        <v>557</v>
      </c>
      <c r="AM24" t="s">
        <v>558</v>
      </c>
      <c r="AN24" t="s">
        <v>559</v>
      </c>
      <c r="AO24" t="s">
        <v>560</v>
      </c>
      <c r="AP24" t="s">
        <v>74</v>
      </c>
      <c r="AQ24" t="s">
        <v>74</v>
      </c>
      <c r="AR24" t="s">
        <v>561</v>
      </c>
      <c r="AS24" t="s">
        <v>562</v>
      </c>
      <c r="AT24" t="s">
        <v>74</v>
      </c>
      <c r="AU24">
        <v>2011</v>
      </c>
      <c r="AV24">
        <v>1</v>
      </c>
      <c r="AW24">
        <v>17</v>
      </c>
      <c r="AX24" t="s">
        <v>74</v>
      </c>
      <c r="AY24" t="s">
        <v>74</v>
      </c>
      <c r="AZ24" t="s">
        <v>74</v>
      </c>
      <c r="BA24" t="s">
        <v>74</v>
      </c>
      <c r="BB24">
        <v>191</v>
      </c>
      <c r="BC24">
        <v>210</v>
      </c>
      <c r="BD24" t="s">
        <v>74</v>
      </c>
      <c r="BE24" t="s">
        <v>74</v>
      </c>
      <c r="BF24" t="s">
        <v>74</v>
      </c>
      <c r="BG24" t="s">
        <v>74</v>
      </c>
      <c r="BH24" t="s">
        <v>74</v>
      </c>
      <c r="BI24">
        <v>20</v>
      </c>
      <c r="BJ24" t="s">
        <v>412</v>
      </c>
      <c r="BK24" t="s">
        <v>116</v>
      </c>
      <c r="BL24" t="s">
        <v>412</v>
      </c>
      <c r="BM24" t="s">
        <v>563</v>
      </c>
      <c r="BN24" t="s">
        <v>74</v>
      </c>
      <c r="BO24" t="s">
        <v>74</v>
      </c>
      <c r="BP24" t="s">
        <v>74</v>
      </c>
      <c r="BQ24" t="s">
        <v>74</v>
      </c>
      <c r="BR24" t="s">
        <v>93</v>
      </c>
      <c r="BS24" t="s">
        <v>564</v>
      </c>
      <c r="BT24" t="str">
        <f>HYPERLINK("https%3A%2F%2Fwww.webofscience.com%2Fwos%2Fwoscc%2Ffull-record%2FWOS:000421916300009","View Full Record in Web of Science")</f>
        <v>View Full Record in Web of Science</v>
      </c>
    </row>
    <row r="25" spans="1:72" x14ac:dyDescent="0.25">
      <c r="A25" t="s">
        <v>72</v>
      </c>
      <c r="B25" t="s">
        <v>565</v>
      </c>
      <c r="C25" t="s">
        <v>74</v>
      </c>
      <c r="D25" t="s">
        <v>74</v>
      </c>
      <c r="E25" t="s">
        <v>74</v>
      </c>
      <c r="F25" t="s">
        <v>566</v>
      </c>
      <c r="G25" t="s">
        <v>74</v>
      </c>
      <c r="H25" t="s">
        <v>74</v>
      </c>
      <c r="I25" t="s">
        <v>567</v>
      </c>
      <c r="J25" t="s">
        <v>568</v>
      </c>
      <c r="K25" t="s">
        <v>74</v>
      </c>
      <c r="L25" t="s">
        <v>74</v>
      </c>
      <c r="M25" t="s">
        <v>569</v>
      </c>
      <c r="N25" t="s">
        <v>79</v>
      </c>
      <c r="O25" t="s">
        <v>74</v>
      </c>
      <c r="P25" t="s">
        <v>74</v>
      </c>
      <c r="Q25" t="s">
        <v>74</v>
      </c>
      <c r="R25" t="s">
        <v>74</v>
      </c>
      <c r="S25" t="s">
        <v>74</v>
      </c>
      <c r="T25" t="s">
        <v>570</v>
      </c>
      <c r="U25" t="s">
        <v>74</v>
      </c>
      <c r="V25" t="s">
        <v>571</v>
      </c>
      <c r="W25" t="s">
        <v>572</v>
      </c>
      <c r="X25" t="s">
        <v>573</v>
      </c>
      <c r="Y25" t="s">
        <v>574</v>
      </c>
      <c r="Z25" t="s">
        <v>575</v>
      </c>
      <c r="AA25" t="s">
        <v>576</v>
      </c>
      <c r="AB25" t="s">
        <v>577</v>
      </c>
      <c r="AC25" t="s">
        <v>74</v>
      </c>
      <c r="AD25" t="s">
        <v>74</v>
      </c>
      <c r="AE25" t="s">
        <v>74</v>
      </c>
      <c r="AF25" t="s">
        <v>74</v>
      </c>
      <c r="AG25">
        <v>18</v>
      </c>
      <c r="AH25">
        <v>1</v>
      </c>
      <c r="AI25">
        <v>1</v>
      </c>
      <c r="AJ25">
        <v>0</v>
      </c>
      <c r="AK25">
        <v>1</v>
      </c>
      <c r="AL25" t="s">
        <v>578</v>
      </c>
      <c r="AM25" t="s">
        <v>579</v>
      </c>
      <c r="AN25" t="s">
        <v>580</v>
      </c>
      <c r="AO25" t="s">
        <v>581</v>
      </c>
      <c r="AP25" t="s">
        <v>582</v>
      </c>
      <c r="AQ25" t="s">
        <v>74</v>
      </c>
      <c r="AR25" t="s">
        <v>583</v>
      </c>
      <c r="AS25" t="s">
        <v>584</v>
      </c>
      <c r="AT25" t="s">
        <v>88</v>
      </c>
      <c r="AU25">
        <v>2017</v>
      </c>
      <c r="AV25" t="s">
        <v>74</v>
      </c>
      <c r="AW25">
        <v>418</v>
      </c>
      <c r="AX25" t="s">
        <v>74</v>
      </c>
      <c r="AY25" t="s">
        <v>74</v>
      </c>
      <c r="AZ25" t="s">
        <v>74</v>
      </c>
      <c r="BA25" t="s">
        <v>74</v>
      </c>
      <c r="BB25">
        <v>85</v>
      </c>
      <c r="BC25">
        <v>90</v>
      </c>
      <c r="BD25" t="s">
        <v>74</v>
      </c>
      <c r="BE25" t="s">
        <v>585</v>
      </c>
      <c r="BF25" t="str">
        <f>HYPERLINK("http://dx.doi.org/10.17223/15617793/418/11","http://dx.doi.org/10.17223/15617793/418/11")</f>
        <v>http://dx.doi.org/10.17223/15617793/418/11</v>
      </c>
      <c r="BG25" t="s">
        <v>74</v>
      </c>
      <c r="BH25" t="s">
        <v>74</v>
      </c>
      <c r="BI25">
        <v>6</v>
      </c>
      <c r="BJ25" t="s">
        <v>586</v>
      </c>
      <c r="BK25" t="s">
        <v>116</v>
      </c>
      <c r="BL25" t="s">
        <v>587</v>
      </c>
      <c r="BM25" t="s">
        <v>588</v>
      </c>
      <c r="BN25" t="s">
        <v>74</v>
      </c>
      <c r="BO25" t="s">
        <v>589</v>
      </c>
      <c r="BP25" t="s">
        <v>74</v>
      </c>
      <c r="BQ25" t="s">
        <v>74</v>
      </c>
      <c r="BR25" t="s">
        <v>93</v>
      </c>
      <c r="BS25" t="s">
        <v>590</v>
      </c>
      <c r="BT25" t="str">
        <f>HYPERLINK("https%3A%2F%2Fwww.webofscience.com%2Fwos%2Fwoscc%2Ffull-record%2FWOS:000419183200011","View Full Record in Web of Science")</f>
        <v>View Full Record in Web of Science</v>
      </c>
    </row>
    <row r="26" spans="1:72" x14ac:dyDescent="0.25">
      <c r="A26" t="s">
        <v>72</v>
      </c>
      <c r="B26" t="s">
        <v>591</v>
      </c>
      <c r="C26" t="s">
        <v>74</v>
      </c>
      <c r="D26" t="s">
        <v>74</v>
      </c>
      <c r="E26" t="s">
        <v>74</v>
      </c>
      <c r="F26" t="s">
        <v>592</v>
      </c>
      <c r="G26" t="s">
        <v>74</v>
      </c>
      <c r="H26" t="s">
        <v>74</v>
      </c>
      <c r="I26" t="s">
        <v>593</v>
      </c>
      <c r="J26" t="s">
        <v>594</v>
      </c>
      <c r="K26" t="s">
        <v>74</v>
      </c>
      <c r="L26" t="s">
        <v>74</v>
      </c>
      <c r="M26" t="s">
        <v>569</v>
      </c>
      <c r="N26" t="s">
        <v>79</v>
      </c>
      <c r="O26" t="s">
        <v>74</v>
      </c>
      <c r="P26" t="s">
        <v>74</v>
      </c>
      <c r="Q26" t="s">
        <v>74</v>
      </c>
      <c r="R26" t="s">
        <v>74</v>
      </c>
      <c r="S26" t="s">
        <v>74</v>
      </c>
      <c r="T26" t="s">
        <v>595</v>
      </c>
      <c r="U26" t="s">
        <v>74</v>
      </c>
      <c r="V26" t="s">
        <v>596</v>
      </c>
      <c r="W26" t="s">
        <v>597</v>
      </c>
      <c r="X26" t="s">
        <v>598</v>
      </c>
      <c r="Y26" t="s">
        <v>599</v>
      </c>
      <c r="Z26" t="s">
        <v>600</v>
      </c>
      <c r="AA26" t="s">
        <v>601</v>
      </c>
      <c r="AB26" t="s">
        <v>602</v>
      </c>
      <c r="AC26" t="s">
        <v>74</v>
      </c>
      <c r="AD26" t="s">
        <v>74</v>
      </c>
      <c r="AE26" t="s">
        <v>74</v>
      </c>
      <c r="AF26" t="s">
        <v>74</v>
      </c>
      <c r="AG26">
        <v>13</v>
      </c>
      <c r="AH26">
        <v>0</v>
      </c>
      <c r="AI26">
        <v>0</v>
      </c>
      <c r="AJ26">
        <v>0</v>
      </c>
      <c r="AK26">
        <v>0</v>
      </c>
      <c r="AL26" t="s">
        <v>578</v>
      </c>
      <c r="AM26" t="s">
        <v>579</v>
      </c>
      <c r="AN26" t="s">
        <v>580</v>
      </c>
      <c r="AO26" t="s">
        <v>603</v>
      </c>
      <c r="AP26" t="s">
        <v>604</v>
      </c>
      <c r="AQ26" t="s">
        <v>74</v>
      </c>
      <c r="AR26" t="s">
        <v>605</v>
      </c>
      <c r="AS26" t="s">
        <v>606</v>
      </c>
      <c r="AT26" t="s">
        <v>74</v>
      </c>
      <c r="AU26">
        <v>2020</v>
      </c>
      <c r="AV26" t="s">
        <v>74</v>
      </c>
      <c r="AW26">
        <v>63</v>
      </c>
      <c r="AX26" t="s">
        <v>74</v>
      </c>
      <c r="AY26" t="s">
        <v>74</v>
      </c>
      <c r="AZ26" t="s">
        <v>74</v>
      </c>
      <c r="BA26" t="s">
        <v>74</v>
      </c>
      <c r="BB26">
        <v>72</v>
      </c>
      <c r="BC26">
        <v>75</v>
      </c>
      <c r="BD26" t="s">
        <v>74</v>
      </c>
      <c r="BE26" t="s">
        <v>607</v>
      </c>
      <c r="BF26" t="str">
        <f>HYPERLINK("http://dx.doi.org/10.17223/19988613/63/10","http://dx.doi.org/10.17223/19988613/63/10")</f>
        <v>http://dx.doi.org/10.17223/19988613/63/10</v>
      </c>
      <c r="BG26" t="s">
        <v>74</v>
      </c>
      <c r="BH26" t="s">
        <v>74</v>
      </c>
      <c r="BI26">
        <v>4</v>
      </c>
      <c r="BJ26" t="s">
        <v>412</v>
      </c>
      <c r="BK26" t="s">
        <v>116</v>
      </c>
      <c r="BL26" t="s">
        <v>412</v>
      </c>
      <c r="BM26" t="s">
        <v>608</v>
      </c>
      <c r="BN26" t="s">
        <v>74</v>
      </c>
      <c r="BO26" t="s">
        <v>589</v>
      </c>
      <c r="BP26" t="s">
        <v>74</v>
      </c>
      <c r="BQ26" t="s">
        <v>74</v>
      </c>
      <c r="BR26" t="s">
        <v>93</v>
      </c>
      <c r="BS26" t="s">
        <v>609</v>
      </c>
      <c r="BT26" t="str">
        <f>HYPERLINK("https%3A%2F%2Fwww.webofscience.com%2Fwos%2Fwoscc%2Ffull-record%2FWOS:000517821700010","View Full Record in Web of Science")</f>
        <v>View Full Record in Web of Science</v>
      </c>
    </row>
    <row r="27" spans="1:72" x14ac:dyDescent="0.25">
      <c r="A27" t="s">
        <v>72</v>
      </c>
      <c r="B27" t="s">
        <v>610</v>
      </c>
      <c r="C27" t="s">
        <v>74</v>
      </c>
      <c r="D27" t="s">
        <v>74</v>
      </c>
      <c r="E27" t="s">
        <v>74</v>
      </c>
      <c r="F27" t="s">
        <v>610</v>
      </c>
      <c r="G27" t="s">
        <v>74</v>
      </c>
      <c r="H27" t="s">
        <v>74</v>
      </c>
      <c r="I27" t="s">
        <v>611</v>
      </c>
      <c r="J27" t="s">
        <v>612</v>
      </c>
      <c r="K27" t="s">
        <v>74</v>
      </c>
      <c r="L27" t="s">
        <v>74</v>
      </c>
      <c r="M27" t="s">
        <v>613</v>
      </c>
      <c r="N27" t="s">
        <v>79</v>
      </c>
      <c r="O27" t="s">
        <v>74</v>
      </c>
      <c r="P27" t="s">
        <v>74</v>
      </c>
      <c r="Q27" t="s">
        <v>74</v>
      </c>
      <c r="R27" t="s">
        <v>74</v>
      </c>
      <c r="S27" t="s">
        <v>74</v>
      </c>
      <c r="T27" t="s">
        <v>614</v>
      </c>
      <c r="U27" t="s">
        <v>615</v>
      </c>
      <c r="V27" t="s">
        <v>616</v>
      </c>
      <c r="W27" t="s">
        <v>74</v>
      </c>
      <c r="X27" t="s">
        <v>74</v>
      </c>
      <c r="Y27" t="s">
        <v>617</v>
      </c>
      <c r="Z27" t="s">
        <v>74</v>
      </c>
      <c r="AA27" t="s">
        <v>74</v>
      </c>
      <c r="AB27" t="s">
        <v>74</v>
      </c>
      <c r="AC27" t="s">
        <v>74</v>
      </c>
      <c r="AD27" t="s">
        <v>74</v>
      </c>
      <c r="AE27" t="s">
        <v>74</v>
      </c>
      <c r="AF27" t="s">
        <v>74</v>
      </c>
      <c r="AG27">
        <v>15</v>
      </c>
      <c r="AH27">
        <v>7</v>
      </c>
      <c r="AI27">
        <v>7</v>
      </c>
      <c r="AJ27">
        <v>1</v>
      </c>
      <c r="AK27">
        <v>54</v>
      </c>
      <c r="AL27" t="s">
        <v>618</v>
      </c>
      <c r="AM27" t="s">
        <v>619</v>
      </c>
      <c r="AN27" t="s">
        <v>620</v>
      </c>
      <c r="AO27" t="s">
        <v>621</v>
      </c>
      <c r="AP27" t="s">
        <v>622</v>
      </c>
      <c r="AQ27" t="s">
        <v>74</v>
      </c>
      <c r="AR27" t="s">
        <v>623</v>
      </c>
      <c r="AS27" t="s">
        <v>624</v>
      </c>
      <c r="AT27" t="s">
        <v>74</v>
      </c>
      <c r="AU27">
        <v>1994</v>
      </c>
      <c r="AV27">
        <v>26</v>
      </c>
      <c r="AW27">
        <v>4</v>
      </c>
      <c r="AX27" t="s">
        <v>74</v>
      </c>
      <c r="AY27" t="s">
        <v>74</v>
      </c>
      <c r="AZ27" t="s">
        <v>74</v>
      </c>
      <c r="BA27" t="s">
        <v>74</v>
      </c>
      <c r="BB27">
        <v>333</v>
      </c>
      <c r="BC27" t="s">
        <v>625</v>
      </c>
      <c r="BD27" t="s">
        <v>74</v>
      </c>
      <c r="BE27" t="s">
        <v>74</v>
      </c>
      <c r="BF27" t="s">
        <v>74</v>
      </c>
      <c r="BG27" t="s">
        <v>74</v>
      </c>
      <c r="BH27" t="s">
        <v>74</v>
      </c>
      <c r="BI27">
        <v>0</v>
      </c>
      <c r="BJ27" t="s">
        <v>392</v>
      </c>
      <c r="BK27" t="s">
        <v>90</v>
      </c>
      <c r="BL27" t="s">
        <v>392</v>
      </c>
      <c r="BM27" t="s">
        <v>626</v>
      </c>
      <c r="BN27" t="s">
        <v>74</v>
      </c>
      <c r="BO27" t="s">
        <v>74</v>
      </c>
      <c r="BP27" t="s">
        <v>74</v>
      </c>
      <c r="BQ27" t="s">
        <v>74</v>
      </c>
      <c r="BR27" t="s">
        <v>93</v>
      </c>
      <c r="BS27" t="s">
        <v>627</v>
      </c>
      <c r="BT27" t="str">
        <f>HYPERLINK("https%3A%2F%2Fwww.webofscience.com%2Fwos%2Fwoscc%2Ffull-record%2FWOS:A1994QG72500002","View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569</v>
      </c>
      <c r="N28" t="s">
        <v>79</v>
      </c>
      <c r="O28" t="s">
        <v>74</v>
      </c>
      <c r="P28" t="s">
        <v>74</v>
      </c>
      <c r="Q28" t="s">
        <v>74</v>
      </c>
      <c r="R28" t="s">
        <v>74</v>
      </c>
      <c r="S28" t="s">
        <v>74</v>
      </c>
      <c r="T28" t="s">
        <v>632</v>
      </c>
      <c r="U28" t="s">
        <v>74</v>
      </c>
      <c r="V28" t="s">
        <v>633</v>
      </c>
      <c r="W28" t="s">
        <v>634</v>
      </c>
      <c r="X28" t="s">
        <v>74</v>
      </c>
      <c r="Y28" t="s">
        <v>635</v>
      </c>
      <c r="Z28" t="s">
        <v>636</v>
      </c>
      <c r="AA28" t="s">
        <v>74</v>
      </c>
      <c r="AB28" t="s">
        <v>74</v>
      </c>
      <c r="AC28" t="s">
        <v>74</v>
      </c>
      <c r="AD28" t="s">
        <v>74</v>
      </c>
      <c r="AE28" t="s">
        <v>74</v>
      </c>
      <c r="AF28" t="s">
        <v>74</v>
      </c>
      <c r="AG28">
        <v>2</v>
      </c>
      <c r="AH28">
        <v>0</v>
      </c>
      <c r="AI28">
        <v>0</v>
      </c>
      <c r="AJ28">
        <v>0</v>
      </c>
      <c r="AK28">
        <v>0</v>
      </c>
      <c r="AL28" t="s">
        <v>637</v>
      </c>
      <c r="AM28" t="s">
        <v>638</v>
      </c>
      <c r="AN28" t="s">
        <v>639</v>
      </c>
      <c r="AO28" t="s">
        <v>640</v>
      </c>
      <c r="AP28" t="s">
        <v>74</v>
      </c>
      <c r="AQ28" t="s">
        <v>74</v>
      </c>
      <c r="AR28" t="s">
        <v>641</v>
      </c>
      <c r="AS28" t="s">
        <v>642</v>
      </c>
      <c r="AT28" t="s">
        <v>74</v>
      </c>
      <c r="AU28">
        <v>2021</v>
      </c>
      <c r="AV28" t="s">
        <v>74</v>
      </c>
      <c r="AW28">
        <v>35</v>
      </c>
      <c r="AX28" t="s">
        <v>74</v>
      </c>
      <c r="AY28" t="s">
        <v>74</v>
      </c>
      <c r="AZ28" t="s">
        <v>74</v>
      </c>
      <c r="BA28" t="s">
        <v>74</v>
      </c>
      <c r="BB28">
        <v>117</v>
      </c>
      <c r="BC28">
        <v>136</v>
      </c>
      <c r="BD28" t="s">
        <v>74</v>
      </c>
      <c r="BE28" t="s">
        <v>643</v>
      </c>
      <c r="BF28" t="str">
        <f>HYPERLINK("http://dx.doi.org/10.31902/fll.35.2021.6","http://dx.doi.org/10.31902/fll.35.2021.6")</f>
        <v>http://dx.doi.org/10.31902/fll.35.2021.6</v>
      </c>
      <c r="BG28" t="s">
        <v>74</v>
      </c>
      <c r="BH28" t="s">
        <v>74</v>
      </c>
      <c r="BI28">
        <v>20</v>
      </c>
      <c r="BJ28" t="s">
        <v>345</v>
      </c>
      <c r="BK28" t="s">
        <v>116</v>
      </c>
      <c r="BL28" t="s">
        <v>346</v>
      </c>
      <c r="BM28" t="s">
        <v>644</v>
      </c>
      <c r="BN28" t="s">
        <v>74</v>
      </c>
      <c r="BO28" t="s">
        <v>502</v>
      </c>
      <c r="BP28" t="s">
        <v>74</v>
      </c>
      <c r="BQ28" t="s">
        <v>74</v>
      </c>
      <c r="BR28" t="s">
        <v>93</v>
      </c>
      <c r="BS28" t="s">
        <v>645</v>
      </c>
      <c r="BT28"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2023-10-09T06:27:12Z</dcterms:created>
  <dcterms:modified xsi:type="dcterms:W3CDTF">2023-10-09T06:27:12Z</dcterms:modified>
</cp:coreProperties>
</file>